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saludcapitalgovco-my.sharepoint.com/personal/llpava_saludcapital_gov_co/Documents/Archivos/Plan 60 meses para la vida - PDD/"/>
    </mc:Choice>
  </mc:AlternateContent>
  <xr:revisionPtr revIDLastSave="1" documentId="13_ncr:1_{66E3EACD-6B65-4E42-B566-D84A047C3C22}" xr6:coauthVersionLast="47" xr6:coauthVersionMax="47" xr10:uidLastSave="{C926A8BF-6FC1-4B26-BFE2-C23901676FCB}"/>
  <bookViews>
    <workbookView xWindow="-110" yWindow="-110" windowWidth="19420" windowHeight="10300" tabRatio="599" xr2:uid="{00000000-000D-0000-FFFF-FFFF00000000}"/>
  </bookViews>
  <sheets>
    <sheet name="PLAN DE ACCIÓN INTEGRADO " sheetId="2" r:id="rId1"/>
    <sheet name="Lista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4" i="2" l="1"/>
  <c r="X16" i="2"/>
  <c r="V16" i="2"/>
  <c r="T16" i="2"/>
  <c r="R16" i="2"/>
  <c r="P16" i="2"/>
  <c r="N16" i="2"/>
  <c r="L16" i="2"/>
</calcChain>
</file>

<file path=xl/sharedStrings.xml><?xml version="1.0" encoding="utf-8"?>
<sst xmlns="http://schemas.openxmlformats.org/spreadsheetml/2006/main" count="441" uniqueCount="395">
  <si>
    <t>ENTIDAD:</t>
  </si>
  <si>
    <t>Secretaría Distrital de Integración Social</t>
  </si>
  <si>
    <t>PLAN DE DESARROLLO Y PLAN  ESTRATÉGICO SECTORIAL</t>
  </si>
  <si>
    <t>Proceso relacionado</t>
  </si>
  <si>
    <t>Proyecto de inversión</t>
  </si>
  <si>
    <t xml:space="preserve">Meta proyecto de inversión </t>
  </si>
  <si>
    <t>Plan asociado</t>
  </si>
  <si>
    <t>Producto</t>
  </si>
  <si>
    <t>Meta producto</t>
  </si>
  <si>
    <t>Fecha inicio
DD/MM/AAAA</t>
  </si>
  <si>
    <t>Fecha finalización
DD/MM/AAAA</t>
  </si>
  <si>
    <t>Dependencia responsable</t>
  </si>
  <si>
    <t>Avance cualitativo</t>
  </si>
  <si>
    <t xml:space="preserve">Describa las gestiones adelantadas para el cumplimiento de la meta y relacione las evidencias entregadas </t>
  </si>
  <si>
    <t>Este campo es diligenciado como resultado de la revisión de la segunda línea de defensa</t>
  </si>
  <si>
    <t>Suma</t>
  </si>
  <si>
    <t>Dirección de Gestión Corporativa</t>
  </si>
  <si>
    <t>Constante</t>
  </si>
  <si>
    <t>Subdirección de Investigación e Información</t>
  </si>
  <si>
    <t>Creciente</t>
  </si>
  <si>
    <t>Oficina Asesora de Comunicaciones</t>
  </si>
  <si>
    <t>Dirección de Análisis y Diseño Estratégico</t>
  </si>
  <si>
    <t>Oficina Asesora Jurídica</t>
  </si>
  <si>
    <t>Subdirección de Plantas Físicas</t>
  </si>
  <si>
    <t>Incluir</t>
  </si>
  <si>
    <t>Meta Plan de Desarrollo</t>
  </si>
  <si>
    <t>Objetivo Estratégico Sectorial</t>
  </si>
  <si>
    <t>Meta Sectorial</t>
  </si>
  <si>
    <t>Política de Gestión y Desempeño componente ambiental</t>
  </si>
  <si>
    <t xml:space="preserve">Fuente de Financiación </t>
  </si>
  <si>
    <t xml:space="preserve">Plan De Acción Política Pública Poblacional Asociada  </t>
  </si>
  <si>
    <t>Actividad</t>
  </si>
  <si>
    <t>N° Producto</t>
  </si>
  <si>
    <t>Tipo de Meta</t>
  </si>
  <si>
    <t>Nombre del Indicador de la meta</t>
  </si>
  <si>
    <t>Fórmula del indicador</t>
  </si>
  <si>
    <t>Descripción del cálculo para reporte de avance del indicador</t>
  </si>
  <si>
    <t>Fecha Inicio
DD/MM/AAAA</t>
  </si>
  <si>
    <t>Fecha Finalización
DD/MM/AAAA</t>
  </si>
  <si>
    <t xml:space="preserve">I Trimestre </t>
  </si>
  <si>
    <t>Evidencias programadas</t>
  </si>
  <si>
    <t xml:space="preserve">II Trimestre </t>
  </si>
  <si>
    <t>Evidencias programadas2</t>
  </si>
  <si>
    <t xml:space="preserve">III Trimestre </t>
  </si>
  <si>
    <t>Evidencias programadas3</t>
  </si>
  <si>
    <t xml:space="preserve">IV Trimestre </t>
  </si>
  <si>
    <t>Evidencias programadas4</t>
  </si>
  <si>
    <t>13. Desarrollar en las 20 localidades del Distrito una (1) estrategia de prevención, participación y movilización social que favorezca la transformación de imaginarios y la disminución del conflicto social asociado al fenómeno de habitabilidad en calle, teniendo en cuenta los impactos de la emergencia social y sanitaria sobre esta población</t>
  </si>
  <si>
    <t>1. Contribuir a la reducción de la feminización de la pobreza, aportando en la implementación del Sistema Distrital de Cuidado con la innovación de los servicios sociales, para construir territorios cuidadores y protectores promoviendo la movilidad social de la población en vulnerabilidad y fragilidad social</t>
  </si>
  <si>
    <t>01. Identificar  la oferta del sector social que  hará  parte del sistema distrital de cuidado</t>
  </si>
  <si>
    <t>1. Fortalecer la territorialización de políticas, programas, proyectos y acciones en lo local a partir de la estrategia territorial integral social (ETIS) y la tropa social como herramientas de política social en el Distrito capital que reconozca y fortalezca las dinámicas de los hogares, comunidades y territorios, apuntando a la construcción de respuestas transectoriales, integradoras e innovadoras en el marco del sistema Distrital de cuidado, la garantía de derechos y la movilidad social.</t>
  </si>
  <si>
    <t>Talento humano</t>
  </si>
  <si>
    <t>Atención a la ciudadanía</t>
  </si>
  <si>
    <t>Inversión</t>
  </si>
  <si>
    <t>7564 - Mejoramiento de la capacidad de respuesta institucional de las comisarías de familia en Bogotá</t>
  </si>
  <si>
    <t>7564 - Mejoramiento de la capacidad de respuesta institucional de las Comisarías de Familia en Bogotá</t>
  </si>
  <si>
    <t>A. Planes relacionados con talento humano:</t>
  </si>
  <si>
    <t>PP Mujer y Equidad de Género</t>
  </si>
  <si>
    <t>Despacho</t>
  </si>
  <si>
    <t>14. Implementar una (1) estrategia de gestión interinstitucional que permita la movilización social y el desarrollo de capacidades de los adultos y adultas identificados en pobreza oculta, vulnerabilidad, fragilidad social o afectados por emergencias sanitarias en la ciudad de Bogotá</t>
  </si>
  <si>
    <t>2. Dar respuestas integradoras y transectoriales que conlleven al desarrollo de capacidades y la ampliación de las oportunidades de la ciudadanía, a partir de la estrategia territorial integral social para la gestión pública local y la territorialización de las políticas sociales.</t>
  </si>
  <si>
    <t xml:space="preserve">02. Formular un plan de trabajo de cada una de las entidades que componen el sector integración social que contenga las acciones dirigidas a fortalecer las necesidades identificadas en los diagnósticos. 3. Cumplir el 100% de las actividades programadas en los planes de trabajo definidos. 1. Un diagnóstico sobre las capacidades físicas, tecnológicas, administrativas y operativas para cada una de las entidades que componen el sector de integración social.  </t>
  </si>
  <si>
    <t>2. Contribuir con la reducción del riesgo social de los y las jóvenes NiNi en situación de alta vulnerabilidad y, en riesgo de ser vinculados en dinámicas y estructuras delincuenciales con el desarrollo de procesos de inclusión social, económica, educativa, política y cultural con la Estrategia RETO.</t>
  </si>
  <si>
    <t>Integridad</t>
  </si>
  <si>
    <t>Auditoría y control</t>
  </si>
  <si>
    <t>Funcionamiento</t>
  </si>
  <si>
    <t>7565 - Suministro de espacios adecuados, inclusivos y seguros para el desarrollo social integral</t>
  </si>
  <si>
    <t>1. Implementar un plan de acción para el fortalecimiento de las Comisarias de Familia en la atención integral para el acceso a la justicia y la garantía de derechos frente a la violencia intrafamiliar</t>
  </si>
  <si>
    <t>Plan Estratégico de Talento Humano</t>
  </si>
  <si>
    <t>PP Infancia y Adolescencia</t>
  </si>
  <si>
    <t>Subsecretaría</t>
  </si>
  <si>
    <t>15. Implementar una estrategia de acompañamiento de hogares pobres, en vulnerabilidad y riesgo social derivada de la pandemia del COVID 19, identificados poblacional diferencial y geográficamente en los barrios con mayor pobreza evidente y oculta del distrito</t>
  </si>
  <si>
    <t>3. Fortalecer el desempeño del sector social, enmarcado en la transformación de los servicios sociales, el desarrollo del recurso humano, la infraestructura, la tecnología, la gestión de conocimiento, la innovación, la transparencia, y  control, con el fin de optimizar la capacidad organizacional para la rectoría de la política  social y la prestación de servicios sociales.</t>
  </si>
  <si>
    <t>03. Hacer el seguimiento a la implementación de las PP.</t>
  </si>
  <si>
    <t>3. Transformar los servicios sociales de la SDIS con el fin de responder a los aspectos clave del Plan Distrital de Desarrollo como el Sistema Distrital de Cuidado, la Estrategia Territorial de Integración Social y el Ingreso Mínimo Garantizado</t>
  </si>
  <si>
    <t>Planeación Institucional</t>
  </si>
  <si>
    <t>Comunicación estratégica</t>
  </si>
  <si>
    <t>Inversión y Funcionamiento</t>
  </si>
  <si>
    <t xml:space="preserve">7730 - Servicio de atención a la población proveniente de flujos migratorios mixtos en Bogotá </t>
  </si>
  <si>
    <t>2. Atender oportunamente el 100% de las víctimas de violencia intrafamiliar</t>
  </si>
  <si>
    <t>Plan de vacantes</t>
  </si>
  <si>
    <t>PP Para el Fenómeno de Habitabilidad en Calle</t>
  </si>
  <si>
    <t>16. Implementar una estrategia móvil de abordaje en calle dirigida a ciudadanos y ciudadanas habitantes de calle acorde al contexto social y sanitario de la emergencia</t>
  </si>
  <si>
    <t xml:space="preserve">4. Liderar, formular, actualizar e implementar las políticas públicas sociales de competencia y participación desde el Sector de Integración Social, que contribuyan a la materialización de un nuevo contrato social y ambiental para la Bogotá del siglo XXI  </t>
  </si>
  <si>
    <t>04. Incrementar en 5 puntos el Índice de Transparencia de Bogotá para el sector integración social</t>
  </si>
  <si>
    <t>4. Adelantar un proceso de modernización y mejora del desempeño institucional, garantizando la transparencia, integridad y seguimiento y control, que incluya el rediseño de la estructura organizacional, la reestructuración del proceso de contratación y el desarrollo de una estrategia de retroalimentación y evaluación de la entidad en territorio.</t>
  </si>
  <si>
    <t>Gestión presupuestal y eficiencia del gasto público</t>
  </si>
  <si>
    <t>Diseño e innovación de servicios sociales</t>
  </si>
  <si>
    <t>7733 - Fortalecimiento institucional para una gestión pública efectiva y transparente en la ciudad de Bogotá</t>
  </si>
  <si>
    <t>7565 - Suministro de espacios adecuados, inclusivos y seguros para el desarrollo social integral en Bogotá</t>
  </si>
  <si>
    <t>Plan de previsión de recursos humanos</t>
  </si>
  <si>
    <t>PP Para la Adultez</t>
  </si>
  <si>
    <t>17. Incrementar en 825 cupos la atención integral de ciudadanas y ciudadanos habitantes de calle en los servicios sociales que tiene la Secretaría Distrital de Integración Social dispuestos para su atención, que considere los impactos sociales y sanitarios de la emergencia</t>
  </si>
  <si>
    <t>05. Valorar coberturas de servicios sociales en los territorios urbanos y rurales</t>
  </si>
  <si>
    <t>5. Optimizar unidades operativas de la SDIS para garantizar espacios adecuados y seguros a la población beneficiaria de los servicios sociales, orientando la adecuación de la infraestructura en respuesta a la transformación de los servicios sociales y la implementación de la estrategia ETIS y del Sistema Distrital de Cuidado.</t>
  </si>
  <si>
    <t>Compras y Contratación</t>
  </si>
  <si>
    <t>7735 - Fortalecimiento de los procesos territoriales y la construcción de respuestas integradoras e innovadoras en los territorios de la Bogotá – Región</t>
  </si>
  <si>
    <t xml:space="preserve">1. Construir 3 centros día para la atención al adulto mayor que cumplan con la normatividad vigente </t>
  </si>
  <si>
    <t>Plan de capacitación</t>
  </si>
  <si>
    <t>PP Para las Familias</t>
  </si>
  <si>
    <t>Oficina de Asuntos Disciplinarios</t>
  </si>
  <si>
    <t>18. Subir 9,45 puntos porcentuales los NNAJ que se vinculan al Modelo Pedagógico y son identificados por el IDIPRON como población vulnerable por las dinámicas del Fenómeno de Habitabilidad en Calle</t>
  </si>
  <si>
    <t>06. Implementar los planes de acción de las políticas públicas del distrito</t>
  </si>
  <si>
    <t>6. Sistemas de información. Contar con sistemas de información robustos y sólidos que generen datos, información y conocimiento con calidad, oportunidad y pertinencia para la toma de decisiones y que respondan oportunamente a la transformación de los servicios sociales de la Secretaría Distrital de Integración Social.</t>
  </si>
  <si>
    <t xml:space="preserve">Fortalecimiento organizacional y simplificación de procesos </t>
  </si>
  <si>
    <t>Gestión ambiental</t>
  </si>
  <si>
    <t>7740 - Generación “Jóvenes con derechos” en Bogotá</t>
  </si>
  <si>
    <t>2. Construir 1 Centro de Protección para Adulto Mayor que cumpla la normatividad vigente entre 2020 y 2024</t>
  </si>
  <si>
    <t>Plan de incentivos institucionales</t>
  </si>
  <si>
    <t>PP Para el envejecimiento y Vejez</t>
  </si>
  <si>
    <t>Oficina de Control Interno</t>
  </si>
  <si>
    <t>21. Atender en las 20 localidades del distrito a la población en flujos migratorios mixtos y retornados que solicitan la oferta de servicios de la SDIS</t>
  </si>
  <si>
    <t>07. Evaluar el estado de los servicios sociales frente a los requerimientos del sistema distrital de cuidado. Innovar  los servicios sociales para que se ajusten a los requerimientos del sistema distrital de cuidado. Implementar un piloto con la innovación en los servicios sociales en el marco del sistema distrital de cuidado para reducir la feminización de la pobreza</t>
  </si>
  <si>
    <t>Servicio al ciudadano</t>
  </si>
  <si>
    <t>Gestión contractual</t>
  </si>
  <si>
    <t>7741 - Fortalecimiento de la gestión de la información y el conocimiento con enfoque participativo y territorial</t>
  </si>
  <si>
    <t>3. Completar la construcción de 6 jardines infantiles de acuerdo a la normatividad vigente para niñas y niños de 0 a 3 años</t>
  </si>
  <si>
    <t>Plan de seguridad y salud en el trabajo</t>
  </si>
  <si>
    <t>No se asocia a Políticas Públicas</t>
  </si>
  <si>
    <t>25. Fortalecer la implementación de la Política Pública LGBTI a través de la puesta en marcha de 2 nuevos centros comunitarios LGBTI con enfoque territorial para la prestación de servicios sociales bajo modelos flexibles de atención integral en el marco de la PPLGBTI</t>
  </si>
  <si>
    <t>08. Ajustar los servicios sociales para reducir la pobreza femenina. Focalizar y prestar los servicios sociales en los territorios que contribuyan a la reducción de la feminización de la pobreza.</t>
  </si>
  <si>
    <t>Defensa jurídica</t>
  </si>
  <si>
    <t>7744 - Generación de oportunidades para el desarrollo integral de la niñez y la adolescencia de Bogotá</t>
  </si>
  <si>
    <t>4. Construir 1 Centro de Protección del adulto mayor y habitante de calle  para población vulnerable entre 2020 y 2024</t>
  </si>
  <si>
    <t>B. Planes relacionados con Tecnologías de la Información y las Comunicaciones (TIC):</t>
  </si>
  <si>
    <t>Subdirección de Contratación</t>
  </si>
  <si>
    <t>31. Implementar un modelo de inclusión social, a través de la vinculación personas de los sectores sociales LGBTI en pobreza extrema y vulnerabilidad social a la oferta de servicios sociales de seguridad alimentaria, transferencias monetarias y/o de cuidado de la Secretaría Distrital de Integración Social, teniendo en cuenta los impactos de la emergencia social y sanitaria sobre esta población</t>
  </si>
  <si>
    <t xml:space="preserve">09. Participación en el diseño del Sistema Distrital de Cuidado. Identificar  la oferta del sector social que  hará  parte del sistema distrital de cuidado. Armonizar los servicios sociales prestados por el sector social al sistema distrital de cuidado. Determinar el impacto de los servicios sociales en el sistema distrital de cuidado para la reducción de la feminización de la pobreza. </t>
  </si>
  <si>
    <t>Mejora normativa</t>
  </si>
  <si>
    <t>Gestión de soporte y mantenimiento tecnológico</t>
  </si>
  <si>
    <t>7745 - Compromiso por una alimentación integral en Bogotá</t>
  </si>
  <si>
    <t>5. Reforzar y/o restituir 6 equipamientos administrados por la SDIS para la prestación de los servicios sociales</t>
  </si>
  <si>
    <t>Plan Estratégico de Tecnologías de la Información y las Comunicaciones (PETI)</t>
  </si>
  <si>
    <t>Subdirección Administrativa y Financiera</t>
  </si>
  <si>
    <t>41. Actualizar, implementar y hacer seguimiento a la política pública de infancia y adolescencia con la participación e incidencia de niñas, niños y adolescentes, sus familias y la movilización de la sociedad civil para la transformación de los territorios y la generación de entornos protectores desde la gestación hasta la adolescencia, teniendo en cuenta los impactos de la emergencia social y sanitaria sobre esta población</t>
  </si>
  <si>
    <t>10. Estrategia Territorial Integral Social</t>
  </si>
  <si>
    <t>Racionalización de trámites</t>
  </si>
  <si>
    <t>Gestión de talento humano</t>
  </si>
  <si>
    <t>7748 - Fortalecimiento de la gestión institucional y desarrollo integral del talento humano en Bogotá</t>
  </si>
  <si>
    <t>6. Adecuar el 100% de los equipamientos solicitados para atención transitoria o permanente con ocasión a situaciones de impacto poblacional debido a emergencias sanitarias o sociales</t>
  </si>
  <si>
    <t>Plan de tratamiento de riesgos de seguridad y privacidad de la información</t>
  </si>
  <si>
    <t>42. Atender con enfoque diferencial a 71.000 niñas y niños en servicios dirigidos a la primera infancia pertinentes y de calidad en el marco de la atención integral, a través de una oferta flexible que tenga en cuenta las dinámicas socioeconómicas de las familias y cuidadores y, que permita potenciar el desarrollo de las niñas y los niños, así como prevenir situaciones de riesgo para la garantía de sus derechos</t>
  </si>
  <si>
    <t xml:space="preserve">11. Participar en la actualización de las acciones de las políticas públicas del distrito.  Implementar los planes de acción de las políticas públicas del distrito. Hacer el reporte a través del sistema de seguimiento y monitoreo de políticas públicas del distrito. </t>
  </si>
  <si>
    <t>Participación ciudadana en la gestión pública</t>
  </si>
  <si>
    <t>Gestión del conocimiento</t>
  </si>
  <si>
    <t>7749 - Implementar una estrategia de territorios cuidadores en Bogotá</t>
  </si>
  <si>
    <t xml:space="preserve">7. Realizar mantenimiento al 60% de los equipamientos de SDIS </t>
  </si>
  <si>
    <t>Plan de seguridad y privacidad de la información</t>
  </si>
  <si>
    <t>Subdirección de Gestión y Desarrollo del Talento Humano</t>
  </si>
  <si>
    <t>43. Atender con enfoque diferencial y de manera flexible a 15.000 niñas, niños y adolescentes del distrito en riesgo de trabajo infantil y violencias sexuales, y migrantes en riesgo de vulneración de sus derechos</t>
  </si>
  <si>
    <t>12. Incrementar en 10 puntos el índice de desempeño del sector integración social</t>
  </si>
  <si>
    <t>Gobierno digital</t>
  </si>
  <si>
    <t>7752 - Contribución a la protección de los derechos de las familias especialmente de sus integrantes afectados por la violencia intrafamiliar en la ciudad de Bogotá</t>
  </si>
  <si>
    <t xml:space="preserve">8. Atender el 100% de solicitudes de viabilidades de equipamientos para garantizar infraestructura en condiciones adecuadas y seguras </t>
  </si>
  <si>
    <t>Plan de preservación digital</t>
  </si>
  <si>
    <t>44. Atender integralmente al 100% de niñas y niños en ubicación institucional, generando procesos de fortalecimiento de sus familias para la garantía de sus derechos y para el reintegro familiar</t>
  </si>
  <si>
    <t>13. Estrategia retorno de las oportunidades a la juventud bogotana</t>
  </si>
  <si>
    <t>Seguridad digital</t>
  </si>
  <si>
    <t>Gestión documental</t>
  </si>
  <si>
    <t>7753 - Prevención de la maternidad y la paternidad temprana en Bogotá</t>
  </si>
  <si>
    <t>9. Realizar a 10  predios administrados por la SDIS,  el saneamiento jurídico y urbanístico</t>
  </si>
  <si>
    <t xml:space="preserve">Plan de mantenimiento de servicios tecnológicos </t>
  </si>
  <si>
    <t>Subdirección de Diseño, Evaluación y Sistematización</t>
  </si>
  <si>
    <t>45. Beneficiar a 15.000 mujeres gestantes, lactantes y niños menores de 2 años con servicios nutricionales, con énfasis en los mil días de oportunidades para la vida</t>
  </si>
  <si>
    <t>No se asocia a metas sectoriales</t>
  </si>
  <si>
    <t>Componente ambiental</t>
  </si>
  <si>
    <t>Gestión financiera</t>
  </si>
  <si>
    <t>7756 - Compromiso social por la diversidad en Bogotá</t>
  </si>
  <si>
    <t>11. Avanzar en el 100% de etapa de preconstrucción para el reforzamiento estructural y/o restitución de equipamientos administrados por la SDIS</t>
  </si>
  <si>
    <t>C. Otros planes</t>
  </si>
  <si>
    <t>46. Beneficiar a 4.500 familias en situación de pobreza, vulnerabilidad y/o fragilidad social a través de una estrategia de inclusión social y de apoyos económicos, dirigidos a garantizar el acceso y consumo de alimentos, que favorezcan hábitos de vida saludable</t>
  </si>
  <si>
    <t>Seguimiento y evaluación del desempeño institucional</t>
  </si>
  <si>
    <t>Gestión jurídica</t>
  </si>
  <si>
    <t>7757 - Implementación de  estrategias y servicios integrales para el abordaje del fenómeno de habitabilidad en calle en Bogotá</t>
  </si>
  <si>
    <t>12. Avanzar en el 100% en la etapa de Preconstrucción para Centros de Protección para población Vulnerable</t>
  </si>
  <si>
    <t>Plan Institucional de Archivos de la Entidad (PINAR)</t>
  </si>
  <si>
    <t>Dirección Territorial</t>
  </si>
  <si>
    <t>47. Contribuir a la construcción de la memoria, la convivencia y la reconciliación en el marco del acuerdo de paz, a través de la atención de 8.300 niños, niñas y adolescentes víctimas y afectados por el conflicto armado, desde un enfoque territorial</t>
  </si>
  <si>
    <t>Gestión logística</t>
  </si>
  <si>
    <t>7768 - Implementación de una estrategia de acompañamiento  a  hogares  con mayor pobreza evidente y oculta  de Bogotá</t>
  </si>
  <si>
    <t>Plan Anual de Adquisiciones</t>
  </si>
  <si>
    <t>Subdirección para la Gestión Integral Local</t>
  </si>
  <si>
    <t>50. Entregar el 100% de apoyos alimentarios a través de los comedores comunitarios en sus diferentes modalidades, teniendo en cuenta las necesidades de los territorios y poblaciones</t>
  </si>
  <si>
    <t>Transparencia, acceso a la información pública y lucha contra la corrupción</t>
  </si>
  <si>
    <t>Inspección, vigilancia y control</t>
  </si>
  <si>
    <t>7770 - Compromiso con el envejecimiento activo y una Bogotá cuidadora e incluyente</t>
  </si>
  <si>
    <t xml:space="preserve">1. Implementar  un (1) modelo itinerante e intersectorial distrital con la vinculación de agentes comunitarios de la población proveniente de flujos migratorios mixtos, que permita la ampliación de servicios integrales a dicha población </t>
  </si>
  <si>
    <t>Plan Anticorrupción y de Atención al Ciudadano[1]</t>
  </si>
  <si>
    <t>Subdirección para la Identificación, Caracterización e Integración</t>
  </si>
  <si>
    <t>51. Entregar el 100% de los apoyos alimentarios requeridos por la población beneficiaria de los servicios sociales de integración social</t>
  </si>
  <si>
    <t>Gestión de la información estadística</t>
  </si>
  <si>
    <t>Planeación estratégica</t>
  </si>
  <si>
    <t>7771 - Fortalecimiento de las oportunidades de  inclusión de las personas con discapacidad y sus familias, cuidadores-as en Bogotá</t>
  </si>
  <si>
    <t>2. Promover 16 alianzas estratégicas para generar medios de vida, procesos de participación y de fortalecimiento dirigidos a la población de flujos migratorios mixtos</t>
  </si>
  <si>
    <t>Plan de conservación documental</t>
  </si>
  <si>
    <t>Dirección Poblacional</t>
  </si>
  <si>
    <t>54. Formular, implementar y realizar seguimiento a una (1) estrategia de inclusión social, que contribuya a la transformación de las realidades de los beneficiarios de los servicios sociales y mejorar su calidad de vida, reconociendo las diferentes formas de organización social, comunitaria y productiva de los territorios, en el marco de la Política Pública de Seguridad Alimentaria y Nutrición para Bogotá 2019-2031, del Sistema Distrital de Cuidado</t>
  </si>
  <si>
    <t>Gestión del conocimiento y la innovación</t>
  </si>
  <si>
    <t>Prestación de servicios sociales para la inclusión social</t>
  </si>
  <si>
    <t>No se asocia a Proyecto de Inversión</t>
  </si>
  <si>
    <t>3. Beneficiar a 60000 personas de flujos migratorios mixtos  mediante estabilización e inclusión socioeconómica y cultural</t>
  </si>
  <si>
    <t>Plan de estrategia de participación</t>
  </si>
  <si>
    <t>Subdirección para la Infancia</t>
  </si>
  <si>
    <t>55. 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</si>
  <si>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Control interno</t>
  </si>
  <si>
    <t>Tecnologías de la información</t>
  </si>
  <si>
    <t>Plan de austeridad y gestión ambiental</t>
  </si>
  <si>
    <t>Subdirección para la Juventud</t>
  </si>
  <si>
    <t>57. Implementar una (1) estrategia territorial para cuidadores y cuidadoras de personas con discapacidad, que contribuya al reconocimiento socioeconómico y redistribución de roles en el marco del Sistema Distrital de Cuidado</t>
  </si>
  <si>
    <t>1. Aumentar el 43% B22la inspección y vigilancia en los servicios y programas prestados por la Secretaria Distrital de Integración Social que cuentan con estándares de calidad</t>
  </si>
  <si>
    <t>Plan de ajuste y sostenibilidad MIPG</t>
  </si>
  <si>
    <t>Subdirección para la Adultez</t>
  </si>
  <si>
    <t>58. 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</si>
  <si>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2. Gestionar el 100% de las peticiones ciudadanas allegadas a través de los canales de interacción dispuestos por la SDIS</t>
  </si>
  <si>
    <t>No se asocia a Planes Institucionales integrados</t>
  </si>
  <si>
    <t>Subdirección para la Vejez</t>
  </si>
  <si>
    <t>59. Incrementar en 40% los procesos de inclusión educativa y productiva de las personas con discapacidad, sus cuidadores y cuidadoras</t>
  </si>
  <si>
    <t>3. Implementar el 100% de las acciones del plan de acción de la Política Pública de Transparencia de la Secretaría Distrital de Integración Social</t>
  </si>
  <si>
    <t>Subdirección para la Familia</t>
  </si>
  <si>
    <t>62. Optimizar el 100% de la red de unidades operativas para la prestación de servicios sociales, a través de la construcción, restitución, mantenimiento, adecuación o habilitación de inmuebles para atención especial en respuesta a situaciones de impacto poblacional diferencial, en el marco de la implementación del Sistema Distrital de Cuidado</t>
  </si>
  <si>
    <t>4. Realizar el análisis de la gestión al 100% de las políticas públicas que lidera la SDIS</t>
  </si>
  <si>
    <t>Subdirección para asuntos LGBTI</t>
  </si>
  <si>
    <t>63. Promover en las 20 localidades una estrategia de territorios cuidadores a partir de la identificación y caracterización de las acciones para la respuesta a emergencias sociales, sanitarias, naturales, antrópicas y de vulnerabilidad inminente</t>
  </si>
  <si>
    <t>Dirección de Nutrición y Abastecimiento</t>
  </si>
  <si>
    <t>64. Suministrar el 100% de apoyos humanitarios, impulsando las compras locales y el consumo sostenible, teniendo en cuenta las necesidades territoriales y poblacionales diferenciales</t>
  </si>
  <si>
    <t>Subdirección de Nutrición</t>
  </si>
  <si>
    <t>73. 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</si>
  <si>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2. Fortalecer  técnica y/o financieramente 100 procesos territoriales y organizaciones sociales</t>
  </si>
  <si>
    <t>Subdirección de Abastecimiento</t>
  </si>
  <si>
    <t>110. Atender 2.400 adolescentes y jóvenes con sanciones no privativas de la libertad o en apoyo al restablecimiento en administración de justicia en los Centros Forjar, con oportunidades que favorezcan sus proyectos de vida e inclusión social</t>
  </si>
  <si>
    <t>SL Rafael Uribe Uribe</t>
  </si>
  <si>
    <t>113. Implementar una estrategia de oportunidades juveniles, por medio de la entrega de transferencias monetarias condicionadas a 5.900 jóvenes con alto grado de vulnerabilidad</t>
  </si>
  <si>
    <t>4. Realizar 280000 atenciones a personas por medio del servicio social Centros de Desarrollo de Comunitario</t>
  </si>
  <si>
    <t>SL Fontibón</t>
  </si>
  <si>
    <t>114. 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</si>
  <si>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5. Asistir 20 Alcaldías Locales en los procesos de formulación, implementación y seguimiento de los proyectos de inversión - Fondos de Desarrollo Local-</t>
  </si>
  <si>
    <t>SL Mártires</t>
  </si>
  <si>
    <t>116. Vincular 7.000 jóvenes del modelo pedagógico del IDIPRON a las estrategias de generación de oportunidades para su desarrollo socioeconómico</t>
  </si>
  <si>
    <t>SL Kennedy</t>
  </si>
  <si>
    <t>364. Fortalecer el 100% de las Comisarías de Familia en su estructura organizacional y su capacidad operativa, humana y tecnológica, para garantizar a las víctimas de violencia intrafamiliar el oportuno acceso a la justicia y la garantía integral de sus derechos</t>
  </si>
  <si>
    <t>1. Coordinar 1 implementación en el distrito de  la Política Pública de Juventud y el funcionamiento del Sistema Distrital de Juventud</t>
  </si>
  <si>
    <t>SL Santa Fe la Candelaria</t>
  </si>
  <si>
    <t>411. Diseñar e implementar una estrategia de focalización ajustada a las realidades poblacionales y territoriales en el marco de la Estrategia Territorial Integral Social - ETIS</t>
  </si>
  <si>
    <t>2. Diseñar e implementar  1 estrategia de comunicación y difusión de los servicios sociales dirigidos a la población joven</t>
  </si>
  <si>
    <t>SL Suba</t>
  </si>
  <si>
    <t>412. Diseñar e implementar una solución tecnológica que facilite la participación de la ciudadanía en la gestión y oferta institucional</t>
  </si>
  <si>
    <t>3. Entregar a  19563 jóvenes transferencias monetarias condicionadas en el marco de la estrategia de oportunidades juveniles</t>
  </si>
  <si>
    <t>SL Usaquén</t>
  </si>
  <si>
    <t>481. Aumentar 5 puntos en la calificación del índice distrital de servicio a la ciudadanía, de la Secretaría Distrital de Integración Social</t>
  </si>
  <si>
    <t>4. Incrementar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</si>
  <si>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SL Bosa</t>
  </si>
  <si>
    <t>484. Aumentar en un 43% la inspección y vigilancia en los servicios y programas prestados por la Secretaria Distrital de Integración Social que cuentan con estándares de calidad</t>
  </si>
  <si>
    <t>SL Usme-Sumapaz</t>
  </si>
  <si>
    <t>513. Garantizar la eficiencia y la eficacia ambiental, logística, operativa y de gestión documental de la entidad, para la oportuna prestación de los servicios sociales incluyendo componentes que demanden la reformulación de los programas</t>
  </si>
  <si>
    <t>SL Barrios Unidos-Teusaquillo</t>
  </si>
  <si>
    <t>519. Implementar el 100% del plan de acción de la política pública de gestión integral del talento humano en la prestación de los servicios sociales con énfasis en los componentes de trabajo decente y digno garantizando las condiciones de protección y prevención en materia de seguridad y salud en el trabajo</t>
  </si>
  <si>
    <t>1. Modernizar y mantener el 100% de la Infraestructura tecnológica de la Entidad para garantizar la operación de la Secretaría</t>
  </si>
  <si>
    <t>SL Ciudad Bolívar</t>
  </si>
  <si>
    <t>545. Implementar el 100% del plan de acción de la política pública de gestión integral del talento humano en la prestación de los servicios sociales con énfasis en los componentes de trabajo decente y digno garantizando las condiciones de protección y prevención en materia de seguridad y salud en el trabajo Fortalecer procesos territoriales en las 20 localidades, a partir de la Estrategia Territorial Social - ETIS, vinculando instancias de participación local, formas organizativas solidarias y comunitarias de la ciudadanía</t>
  </si>
  <si>
    <t>2. Actualizar y mantener el 100% de los sistemas de información de la entidad para contar con información accesible, confiable y oportuna</t>
  </si>
  <si>
    <t>SL Engativá</t>
  </si>
  <si>
    <t>546. Implementar (1) una estrategia de innovación social que permita la construcción de acciones transectoriales para aprender y responder a las necesidades emergentes de los territorios de Bogotá y de ésta con la Región Central</t>
  </si>
  <si>
    <t>3. Construir 1 estrategia de gestión del conocimiento y la información</t>
  </si>
  <si>
    <t>SL Puente Aranda-Antonio Nariño</t>
  </si>
  <si>
    <t>No se asocia a metas Plan de Desarrollo</t>
  </si>
  <si>
    <t>4. Formular e implementar 1 estrategia de focalización en el marco de la Estrategia Territorial Integral Social - ETIS</t>
  </si>
  <si>
    <t>SL San Cristóbal</t>
  </si>
  <si>
    <t>5. Asesorar técnicamente al 100% de las áreas  en la formulación y seguimiento de las políticas públicas, planes, programas, proyectos y gasto público</t>
  </si>
  <si>
    <t>SL Chapinero</t>
  </si>
  <si>
    <t>6. Cumplir el 100% del programa implementación y sostenibilidad del sistema de gestión de la Secretaría Distrital de Integración Social</t>
  </si>
  <si>
    <t>SL Tunjuelito</t>
  </si>
  <si>
    <t>7. Formular o actualizar 9 estándares de calidad de los servicios sociales de la Entidad</t>
  </si>
  <si>
    <t>7744 - Generación de Oportunidades para el Desarrollo Integral de la Niñez y la Adolescencia de Bogotá</t>
  </si>
  <si>
    <t>1. Actualizar 1 política pública de infancia y adolescencia con la participación e incidencia de niñas, niños y adolescentes, sus familias y la movilización de la sociedad civil para la transformación de los territorios y la generación de entornos protectores desde la gestación hasta la adolescencia, para su implementación y  seguimiento teniendo en cuenta los impactos de la emergencia social y sanitaria sobre esta población</t>
  </si>
  <si>
    <t>2. Atender a 71000 niñas y niños con enfoque diferencial y de género, en servicios dirigidos a la primera infancia pertinentes y de calidad en el marco de la atención integral, a través de una oferta flexible que tenga en cuenta las dinámicas socioeconómicas de las familias y cuidadores/as, que permita potenciar su desarrollo, así como prevenir situaciones de riesgo para la garantía de derechos</t>
  </si>
  <si>
    <t xml:space="preserve">3. Atender a 18500 niñas niños y adolescentes con discapacidad, alteraciones en el desarrollo, restricciones médicas, pertenecientes a grupos étnicos y víctimas por el conflicto armado con enfoque diferencial y de género </t>
  </si>
  <si>
    <t>4. Consolidar 1 herramienta de medición de la atención integral a niñas, niños y adolescentes que permita la trazabilidad de la Ruta Integral de Atenciones desde la Gestación hasta la Adolescencia -RIAGA-</t>
  </si>
  <si>
    <t>5. Atender a 15000 niñas, niños y adolescentes del distrito en riesgo de trabajo infantil y violencias sexuales; y migrantes en riesgo de vulneración de sus derechos de manera flexible con enfoque diferencial y de género  </t>
  </si>
  <si>
    <t>6. Atender a 8300 niñas niños y adolescentes  víctimas y afectados por el conflicto armado en el marco del acuerdo de paz, la memoria, la convivencia y la reconciliación con enfoque diferencial y de género</t>
  </si>
  <si>
    <t>1. Beneficiar a 4.500 hogares mediante apoyos económicos</t>
  </si>
  <si>
    <t>2. Beneficiar el 100% de personas programadas mediante raciones de comida caliente en comedores comunitarios</t>
  </si>
  <si>
    <t>3. Implementar 2 comedores móviles para la entrega de comida caliente</t>
  </si>
  <si>
    <t>4. Beneficiar el 100% de personas programadas con la entrega de apoyos alimentarios mediante bonos canjeables por alimentos y apoyos en especie</t>
  </si>
  <si>
    <t>5. Entregar el 100% de kits alimentarios  humanitarios programados para atender necesidades poblacionales territoriales</t>
  </si>
  <si>
    <t>6. Entregar el 100% de ayudas humanitarias dirigidas a atender emergencias sociales</t>
  </si>
  <si>
    <t xml:space="preserve">7. Fortalecer las capacidades de 1.200 profesionales vinculados a la prestación de los servicios sociales de la Secretaría, en acciones de vigilancia nutricional </t>
  </si>
  <si>
    <t>8. Orientar a 36.000 personas frente a la promoción de estilos de vida saludable con énfasis alimentación, nutrición y actividad física</t>
  </si>
  <si>
    <t>9. Formular e implementar una estrategia de inclusión social</t>
  </si>
  <si>
    <t>10. Implementar 1 estrategia de agricultura urbana orgánica, manejo, disposición y aprovechamiento de residuos sólidos para los servicios sociales de la Secretaría.</t>
  </si>
  <si>
    <t>11. Beneficiar a 15.000 mujeres gestantes, lactantes y niños menores de 2 años con un apoyo alimentario articulado a la  estrategia de nutrición, alimentación y salud  basada en "1000 días de oportunidades para la vida”</t>
  </si>
  <si>
    <t>1. Implementar el 100 por ciento de las soluciones en materia de servicios logísticos para la atención eficiente y oportuna de las necesidades operativas de la Entidad</t>
  </si>
  <si>
    <t>2. Implementar el 48 por ciento del Sistema Interno de Gestión Documental y Archivo</t>
  </si>
  <si>
    <t>3. Gestionar la implementación del 100 por ciento de los lineamientos Ambientales en las Unidades Operativas activas de la Entidad</t>
  </si>
  <si>
    <t>4. Contar con el 100 por ciento del Recurso Humano acorde a las necesidades de la Entidad</t>
  </si>
  <si>
    <t>5. Realizar 1 proceso de Rediseño Institucional para ajustar la estructura organizacional y la planta de personal a las necesidades de la SDIS</t>
  </si>
  <si>
    <t>6. Implementar el 100 por ciento del plan de acción del  Sistema de Seguridad y Salud en el Trabajo</t>
  </si>
  <si>
    <t>7. Implementar el 100 por ciento del plan de acción de la política pública de gestión y desarrollo integral del Talento Humano en la SDIS</t>
  </si>
  <si>
    <t xml:space="preserve">1. Diseñar 1 estrategia de territorios cuidadores  </t>
  </si>
  <si>
    <t>2. Caracterizar 412 territorios de Bogotá  de acuerdo a   las necesidades de las familias  en condición de pobreza, vulnerabilidad y exclusión social</t>
  </si>
  <si>
    <t>3. Atender a 116418 personas,  de acuerdo a sus realidades  por servicios en  emergencia social, natural, antrópica, sanitaria y de vulnerabilidad inminente</t>
  </si>
  <si>
    <t>4. Fortalecer 20 redes comunitarias de cuidado y gestión del riesgo en las localidades</t>
  </si>
  <si>
    <t>1. Atender integralmente al 100% niños, niñas y adolescentes en los Centros Proteger</t>
  </si>
  <si>
    <t xml:space="preserve">2. Implementar un plan de acción para coordinar la implementación y el seguimiento de la PPPF </t>
  </si>
  <si>
    <t>3. Implementar un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</si>
  <si>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7753 - Prevención de la Maternidad y la Paternidad Temprana en Bogotá</t>
  </si>
  <si>
    <t>1. Formar e Informar a 70000 niñas, niños, adolescentes, jóvenes y sus familias en derechos sexuales y derechos reproductivos con enfoque diferencial y de género</t>
  </si>
  <si>
    <t>2. Fortalecer las capacidades de 10000 agentes de cambio social, servidores públicos y contratistas de entidades públicas con enfoque diferencial y de género a través de la implementación de estrategias</t>
  </si>
  <si>
    <t xml:space="preserve">3. Implementar un plan de acción intra e interinstitucional para la promoción de los derechos sexuales y derechos reproductivos de niñas, niños, adolescentes y jóvenes </t>
  </si>
  <si>
    <t xml:space="preserve">4. Desarrollar una estrategia de comunicación para la prevención de la maternidad y la paternidad temprana,  embarazo en niñas menores de 14 años y la violencia sexual contra niñas, niños, adolescentes y jóvenes </t>
  </si>
  <si>
    <t>1. Implementar un modelo de inclusión social que permita la  vinculación de personas de los sectores sociales lgbti en vulnerabilidad  a la oferta de servicios sociales de la sdis</t>
  </si>
  <si>
    <t>2. Beneficiar a 7544 personas de los sectores lgbti identificadas en vulnerabilidad con apoyos económicos para la ampliación de capacidades</t>
  </si>
  <si>
    <t>3. Implementar un plan de acción para la transversalización de la política pública lgbti desde el sector social</t>
  </si>
  <si>
    <t>4. Poner en funcionamiento dos (2) nuevos centros comunitarios para la atención de personas de los sectores sociales lgbti en los territorios priorizados</t>
  </si>
  <si>
    <t>5. Brindar atención a 16000 personas de los sectores lgbti, sus familias y redes de apoyo desde los servicios sociales de la subdirección para asuntos lgbti y la estrategia territorial integral social</t>
  </si>
  <si>
    <t xml:space="preserve">1. Implementar una (1) estrategia territorial para el desarrollo de procesos de prevención y atención a la población en riesgo de habitar en calle </t>
  </si>
  <si>
    <t xml:space="preserve">2. Implementar una (1) estrategia de abordaje comunitaria del fenómeno de habitabilidad en calle dirigida al mejoramiento de la convivencia ciudadana </t>
  </si>
  <si>
    <t>3. Realizar 17000 atenciones  a ciudadanos y ciudadanas habitantes de calle a través de la estrategia móvil de abordaje en calle</t>
  </si>
  <si>
    <t>4. Atender 9795 ciudadanas y ciudadanos en riesgo y habitantes de calle mediante la mitigación de riesgos y daños asociados al fenómeno de habitabilidad en calle</t>
  </si>
  <si>
    <t>5. Desarrollar un (1) estrategia de seguimiento y monitoreo de las acciones que contribuyen con la implementación y articulación de la Política Pública Distrital para la Habitabilidad en Calle</t>
  </si>
  <si>
    <t>2. Acompañar 27025 hogares pobres o en pobreza emergente</t>
  </si>
  <si>
    <t xml:space="preserve">3. Monitorear la movilidad social de 15000 hogares pobres o en pobreza emergente acompañados a través de la estrategia </t>
  </si>
  <si>
    <t>1. Ofertar 92500 cupos para personas mayores en el servicio de apoyos económicos, proporcionándoles un ingreso económico para mejorar su autonomía y calidad de vida</t>
  </si>
  <si>
    <t>2. Vincular a 38300 personas mayores a procesos ocupacionales y de desarrollo humano a través de la atención integral en Centros Día</t>
  </si>
  <si>
    <t>3. Atender 940 personas mayores en procesos de autocuidado y dignificación a través de servicios de cuidado transitorio (día-noche)</t>
  </si>
  <si>
    <t>4. Atender 2800 personas mayores en servicios de cuidado integral y protección en modalidad institucionalizada</t>
  </si>
  <si>
    <t>5. Dinamizar en 20 localidades de Bogotá redes de cuidado comunitario entre las personas mayores y actores del territorio con la participación de 5000 personas</t>
  </si>
  <si>
    <t xml:space="preserve">1. Atender 10000 cuidadores-as en la estrategia territorial, para cuidadores y cuidadoras de personas con discapacidad, que contribuya al reconocimiento socioeconómico y redistribución de roles en el marco del Sistema Distrital de Cuidado
</t>
  </si>
  <si>
    <t xml:space="preserve">2. Atender 4275 personas con discapacidad, sus familias y cuidadores-as en los servicios sociales a cargo del proyecto, a través de procesos de articulación transectorial
</t>
  </si>
  <si>
    <t xml:space="preserve">3. Incrementar a 2561 personas con discapacidad, sus familias y cuidadores-as en procesos de inclusión en los entornos educativo y productivo con enfoque territorial y diferencial, en el marco de una articulación transectorial
</t>
  </si>
  <si>
    <t xml:space="preserve">5. Brindar a 3200 personas con discapacidad, sus familias y cuidadores-as apoyo en el desarrollo de sus competencias orientadas a la inclusión social, en el marco de una articulación transectorial
</t>
  </si>
  <si>
    <t>No se asocia a meta proyecto de inversión</t>
  </si>
  <si>
    <t xml:space="preserve">Código: FOR-PE-001 </t>
  </si>
  <si>
    <t>1. Diseñar e implementar Una (1) estrategia territorial integral social -ETIS - , para la gestión del territorio con el  involucramiento de sus actores institucionales, sociales y comunitarios</t>
  </si>
  <si>
    <t>3. Diseñar e implementar Una (1) estrategia de innovación social</t>
  </si>
  <si>
    <t>5. Atender el 100% de jóvenes y adolescentes con sanciones no privativas de la libertad que requieran el apoyo para el restablecimiento de sus derechos a través de Centros Forjar</t>
  </si>
  <si>
    <t>8. Implementar el 100% de la política de comunicación institucional</t>
  </si>
  <si>
    <t>7748 - Fortalecimiento de la Gestión Institucional y Desarrollo Integral del Talento Humano en Bogotá</t>
  </si>
  <si>
    <t>1. Identificar en el 100% de los territorios a intervenir con la estrategia, las dinámicas de segregación sociespacial</t>
  </si>
  <si>
    <t>4. Apoyar la reactivación económica de 4000 personas adultas y sus familias con pobreza oculta, vulnerabilidad, fragilidad social o afectados por emergencia sanitaria, identificadas  en la estrategia</t>
  </si>
  <si>
    <t xml:space="preserve">6. Implementar el 100% de acciones del Plan de Acción de la Política Publica Social para el Envejecimiento y la Vejez </t>
  </si>
  <si>
    <t>7. Realizar 3 estudios que aporten las bases para la reformulación de la Política Pública Social para el Envejecimiento y la Vejez</t>
  </si>
  <si>
    <t xml:space="preserve">4. Contribuir en una (1) Política Pública de Discapacidad en el Distrito Capital, en su reformulación e implementación mediante el desarrollo de acciones interseccionales con otras políticas públicas para favorecer la inclusión de las personas con discapacidad, sus cuidadoras y cuidadores
</t>
  </si>
  <si>
    <t>Gestión de infraestructura física</t>
  </si>
  <si>
    <t>Página: 1 de 1</t>
  </si>
  <si>
    <t>Fórmula del indicador o índice</t>
  </si>
  <si>
    <t>Sistema de Gestión</t>
  </si>
  <si>
    <t xml:space="preserve">No se asocia a procesos </t>
  </si>
  <si>
    <t>Objetivo estratégico 2024-2027 / Apuestas</t>
  </si>
  <si>
    <t>Acciones</t>
  </si>
  <si>
    <t>De acuerdo con la gestión desarrollada, calcule el indicador de la meta para el primer trimestre de la vigencia</t>
  </si>
  <si>
    <t>Versión: 9</t>
  </si>
  <si>
    <t>Fecha: Memo I2025009230 - 21/03/2025</t>
  </si>
  <si>
    <t>Descripción</t>
  </si>
  <si>
    <t>Articulo</t>
  </si>
  <si>
    <t>La
Administración Distrital formulará el instrumento ´60 meses para la vida´.
como herramienta institucional para realizar vigilancia nutricional de los niños
y niñas entre los cero (0) y los cinco (5) años de edad beneficiarios de los
servicios de Alimentación de la Secretaría de Integración Social.</t>
  </si>
  <si>
    <t>Objetivo</t>
  </si>
  <si>
    <t>Garantizar la atención integral de niñas y niños menores de cinco años, mediante la implementación de acciones articuladas en el marco del Plan de Desarrollo y del Artículo 125 sobre la formulación del plan “60 Meses para la Vida”, a través de cuatro componentes estratégicos liderados por la Secretaría Distrital de Integración Social (SDIS).</t>
  </si>
  <si>
    <t>Entidad responsable</t>
  </si>
  <si>
    <t>Componentes</t>
  </si>
  <si>
    <t>Vigilancia Nutricional en Niñas y Niños Menores de 5 Años</t>
  </si>
  <si>
    <t>Activación de Rutas de Atención a la Desnutrición Aguda</t>
  </si>
  <si>
    <t>Prevención de la Desnutrición Aguda a través de Alianzas con Actores Privados</t>
  </si>
  <si>
    <t>Articulación Sectorial para la Atención Integral</t>
  </si>
  <si>
    <t>Tablero de control de las acciones</t>
  </si>
  <si>
    <t>Realizar la vigilancia nutricional sistemática de las niñas y niños beneficiarios de apoyos alimentarios en los servicios sociales de primera infancia, mediante la toma periódica de peso y talla y el monitoreo continuo de la información antropométrica.</t>
  </si>
  <si>
    <t>Activar y ejecutar la ruta especializada de atención integral a la desnutrición aguda en niñas y niños menores de cinco años, en el marco del Proyecto 7953, mediante la identificación y verificación del estado nutricional, la articulación con las familias para el análisis de factores de riesgo y el seguimiento alimentario, nutricional y psicosocial mensual de los casos vinculados</t>
  </si>
  <si>
    <t>Implementar un componente preventivo  mediante alianzas estratégicas con el sector privado (Fundación Éxito y Jerónimo Martins Colombia S.A. – Almacenes ARA), orientado a la atención de niñas y niños con riesgo de desnutrición aguda o retraso en talla y de gestantes con diagnóstico de malnutrición, a través de la ejecución de la Estrategia IEC “1000 Días” para la promoción de prácticas de alimentación saludable y actividad física desde la gestación hasta los primeros dos años de vida.</t>
  </si>
  <si>
    <t xml:space="preserve">Nombre del indicador </t>
  </si>
  <si>
    <t>Secretaria Distrital de Integración Social</t>
  </si>
  <si>
    <t>Seguimiento I semestre 2025</t>
  </si>
  <si>
    <t>Seguimiento II semestre 2025</t>
  </si>
  <si>
    <t>Seguimiento I semestre 2026</t>
  </si>
  <si>
    <t>Seguimiento II semestre 2026</t>
  </si>
  <si>
    <t>Seguimiento I semestre 2027</t>
  </si>
  <si>
    <t>Seguimiento II semestre 2027</t>
  </si>
  <si>
    <t>Seguimiento I semestre 2028</t>
  </si>
  <si>
    <t>Consolidado</t>
  </si>
  <si>
    <t>Ejecución</t>
  </si>
  <si>
    <t>PLAN "60 MESES PARA LA VIDA"</t>
  </si>
  <si>
    <t>Implementar y mantener actualizado el tablero de control como instrumento del Plan “60 meses para la vida”, en calidad de herramienta institucional para el seguimiento y monitoreo de las acciones desarrolladas.</t>
  </si>
  <si>
    <t>Numero de niñas y niños menores de 60 meses con vigilancia nutricional</t>
  </si>
  <si>
    <t>Número</t>
  </si>
  <si>
    <t>Numero de niñas y niños menores de 60 activos en ruta</t>
  </si>
  <si>
    <t xml:space="preserve">Numero de niñas y niños menores de 60 y gestantes en atención </t>
  </si>
  <si>
    <t>Numero de niñas y niños menores de 60 meses con vinculación efectiva a servicios sociales</t>
  </si>
  <si>
    <t>Numero de Indicadores reportados/ total de indicadores programados en el plan *100</t>
  </si>
  <si>
    <t>Porcentaje</t>
  </si>
  <si>
    <t xml:space="preserve">Ejecución </t>
  </si>
  <si>
    <t xml:space="preserve">Avance cualitativo
</t>
  </si>
  <si>
    <t>Una vez realizados los registros antropométricos, se identifican casos de malnutrición, especialmente desnutrición aguda y obesidad. Los casos confirmados son vinculados a rutas de atención especializada y, de ser necesario, canalizados hacia la oferta intersectorial para su atención integral.</t>
  </si>
  <si>
    <t>En el marco del Proyecto 7953, la SDIS lidera la activación de una ruta especializada de atención integral a la desnutrición aguda en niñas y niños menores de cinco años. Esta ruta se compone de tres fases:
a. Identificación y Verificación
b. Activación de la Ruta
c. Seguimiento Alimentario, Nutricional y Psicosocial</t>
  </si>
  <si>
    <t>El proyecto incluye un componente preventivo que se implementa mediante alianzas estratégicas con el sector privado (Fundación Éxito y Jerónimo Martins Colombia S.A. – Almacenes ARA), enfocado en atender a:
•	Niñas y niños con riesgo de desnutrición aguda o retraso en talla
•	Gestantes con diagnóstico de malnutrición
Como parte de este componente, se implementa la Estrategia IEC "1000 Días", orientada a la promoción de prácticas de alimentación saludable y actividad física desde la gestación hasta los primeros dos años de vida.</t>
  </si>
  <si>
    <t>En coordinación con el sector salud, se realiza el seguimiento de casos notificados mediante el Evento 113 – Desnutrición Aguda, de acuerdo con los lineamientos del Sistema de Vigilancia en Salud Pública (SIVIGILA).Estos casos son notificados por las Instituciones Prestadoras de Salud al Instituto Nacional de Salud y remitidos a la SDIS por la Secretaría Distrital de Salud para su gestión. Con corte a 30 de mayo de 2025 se cuenta con 297: niñas y niños reportados por mes (Evento 113) y en atención y seguimiento por parte de la SDIS</t>
  </si>
  <si>
    <t>Se calculo un total de 4 Indicadores en el periodo, de un total de 4 programados</t>
  </si>
  <si>
    <t>Realizar, en coordinación con el sector salud, el seguimiento y la gestión de los casos de desnutrición aguda notificados a través del Evento 113 del SIVIGILA, remitidos a la SDIS por la Secretaría Distrital de Salud, garantizando la atención y el seguimiento de las niñas y niños reportados, así como el envío al ICBF de los casos que estén fuera del proceso de focalización de la SDIS, para su vinculación.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</si>
</sst>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7"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11"/>
      <color theme="1"/>
      <name val="Arial"/>
      <family val="2"/>
    </font>
    <font>
      <sz val="11"/>
      <name val="Arial"/>
      <family val="2"/>
    </font>
    <font>
      <i/>
      <sz val="9"/>
      <color theme="4"/>
      <name val="Arial"/>
      <family val="2"/>
    </font>
    <font>
      <i/>
      <sz val="9"/>
      <color theme="1"/>
      <name val="Arial"/>
      <family val="2"/>
    </font>
    <font>
      <sz val="9"/>
      <color theme="1"/>
      <name val="Arial"/>
      <family val="2"/>
    </font>
    <font>
      <b/>
      <sz val="9"/>
      <color theme="1"/>
      <name val="Arial"/>
      <family val="2"/>
    </font>
    <font>
      <b/>
      <sz val="9"/>
      <name val="Arial"/>
      <family val="2"/>
    </font>
    <font>
      <sz val="9"/>
      <name val="Arial"/>
      <family val="2"/>
    </font>
    <font>
      <sz val="11"/>
      <color rgb="FF9C5700"/>
      <name val="Calibri"/>
      <family val="2"/>
      <scheme val="minor"/>
    </font>
    <font>
      <sz val="12"/>
      <name val="Arial"/>
      <family val="2"/>
    </font>
    <font>
      <i/>
      <sz val="9"/>
      <name val="Arial"/>
      <family val="2"/>
    </font>
    <font>
      <sz val="8"/>
      <name val="Calibri"/>
      <family val="2"/>
      <scheme val="minor"/>
    </font>
    <font>
      <b/>
      <i/>
      <sz val="11"/>
      <name val="Arial"/>
      <family val="2"/>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EB9C"/>
      </patternFill>
    </fill>
    <fill>
      <patternFill patternType="solid">
        <fgColor theme="0"/>
        <bgColor rgb="FFFFFFFF"/>
      </patternFill>
    </fill>
    <fill>
      <patternFill patternType="solid">
        <fgColor theme="0"/>
        <bgColor rgb="FFFFEB9C"/>
      </patternFill>
    </fill>
    <fill>
      <patternFill patternType="solid">
        <fgColor theme="0" tint="-0.14999847407452621"/>
        <bgColor indexed="64"/>
      </patternFill>
    </fill>
    <fill>
      <patternFill patternType="solid">
        <fgColor theme="0" tint="-0.3499862666707357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dotted">
        <color indexed="64"/>
      </right>
      <top style="dotted">
        <color indexed="64"/>
      </top>
      <bottom style="dotted">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6">
    <xf numFmtId="0" fontId="0" fillId="0" borderId="0"/>
    <xf numFmtId="9" fontId="1" fillId="0" borderId="0" applyFont="0" applyFill="0" applyBorder="0" applyAlignment="0" applyProtection="0"/>
    <xf numFmtId="41" fontId="2" fillId="0" borderId="0" applyFont="0" applyFill="0" applyBorder="0" applyAlignment="0" applyProtection="0"/>
    <xf numFmtId="0" fontId="3" fillId="0" borderId="0"/>
    <xf numFmtId="0" fontId="1" fillId="0" borderId="0"/>
    <xf numFmtId="0" fontId="12" fillId="4" borderId="0" applyNumberFormat="0" applyBorder="0" applyAlignment="0" applyProtection="0"/>
  </cellStyleXfs>
  <cellXfs count="73">
    <xf numFmtId="0" fontId="0" fillId="0" borderId="0" xfId="0"/>
    <xf numFmtId="0" fontId="4" fillId="0" borderId="0" xfId="0" applyFont="1"/>
    <xf numFmtId="0" fontId="4" fillId="0" borderId="0" xfId="0" applyFont="1" applyAlignment="1">
      <alignment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xf>
    <xf numFmtId="0" fontId="6" fillId="0" borderId="12" xfId="0" applyFont="1" applyBorder="1" applyAlignment="1">
      <alignment horizontal="center" vertical="center" wrapText="1"/>
    </xf>
    <xf numFmtId="14" fontId="4" fillId="0" borderId="0" xfId="0" applyNumberFormat="1" applyFont="1"/>
    <xf numFmtId="0" fontId="5" fillId="2" borderId="0" xfId="4" applyFont="1" applyFill="1" applyAlignment="1">
      <alignment vertical="center" wrapText="1"/>
    </xf>
    <xf numFmtId="0" fontId="4" fillId="3" borderId="1" xfId="0" applyFont="1" applyFill="1" applyBorder="1" applyAlignment="1">
      <alignment horizontal="left" vertical="center" wrapText="1"/>
    </xf>
    <xf numFmtId="0" fontId="5" fillId="0" borderId="6" xfId="0" applyFont="1" applyBorder="1" applyAlignment="1">
      <alignment horizontal="center" vertical="top" wrapText="1"/>
    </xf>
    <xf numFmtId="0" fontId="7" fillId="0" borderId="0" xfId="0" applyFont="1"/>
    <xf numFmtId="0" fontId="5" fillId="0" borderId="6" xfId="0" applyFont="1" applyBorder="1" applyAlignment="1">
      <alignment horizontal="left" vertical="top" wrapText="1"/>
    </xf>
    <xf numFmtId="0" fontId="5" fillId="0" borderId="0" xfId="0" applyFont="1"/>
    <xf numFmtId="14" fontId="5" fillId="0" borderId="6" xfId="1" applyNumberFormat="1" applyFont="1" applyFill="1" applyBorder="1" applyAlignment="1" applyProtection="1">
      <alignment horizontal="left" vertical="top" wrapText="1"/>
    </xf>
    <xf numFmtId="9" fontId="5" fillId="0" borderId="6" xfId="1" applyFont="1" applyFill="1" applyBorder="1" applyAlignment="1" applyProtection="1">
      <alignment horizontal="left" vertical="top" wrapText="1"/>
    </xf>
    <xf numFmtId="14" fontId="5" fillId="0" borderId="6" xfId="0" applyNumberFormat="1" applyFont="1" applyBorder="1" applyAlignment="1">
      <alignment horizontal="left" vertical="top" wrapText="1"/>
    </xf>
    <xf numFmtId="0" fontId="5" fillId="0" borderId="0" xfId="0" applyFont="1" applyAlignment="1">
      <alignment wrapText="1"/>
    </xf>
    <xf numFmtId="0" fontId="9" fillId="2" borderId="15" xfId="0" applyFont="1" applyFill="1" applyBorder="1" applyAlignment="1">
      <alignment horizontal="left"/>
    </xf>
    <xf numFmtId="0" fontId="10" fillId="2" borderId="15" xfId="0" applyFont="1" applyFill="1" applyBorder="1" applyAlignment="1">
      <alignment horizontal="left" vertical="top"/>
    </xf>
    <xf numFmtId="1" fontId="10" fillId="2" borderId="15" xfId="0" applyNumberFormat="1" applyFont="1" applyFill="1" applyBorder="1" applyAlignment="1">
      <alignment horizontal="left" vertical="top"/>
    </xf>
    <xf numFmtId="14" fontId="10" fillId="2" borderId="15" xfId="0" applyNumberFormat="1" applyFont="1" applyFill="1" applyBorder="1" applyAlignment="1">
      <alignment horizontal="left" vertical="top"/>
    </xf>
    <xf numFmtId="9" fontId="10" fillId="2" borderId="15" xfId="0" applyNumberFormat="1" applyFont="1" applyFill="1" applyBorder="1" applyAlignment="1">
      <alignment horizontal="left" vertical="top"/>
    </xf>
    <xf numFmtId="0" fontId="11" fillId="0" borderId="15" xfId="0" applyFont="1" applyBorder="1" applyAlignment="1">
      <alignment horizontal="left"/>
    </xf>
    <xf numFmtId="0" fontId="11" fillId="5" borderId="15" xfId="0" applyFont="1" applyFill="1" applyBorder="1" applyAlignment="1">
      <alignment horizontal="left" vertical="center"/>
    </xf>
    <xf numFmtId="0" fontId="8" fillId="2" borderId="15" xfId="0" applyFont="1" applyFill="1" applyBorder="1" applyAlignment="1">
      <alignment vertical="center"/>
    </xf>
    <xf numFmtId="0" fontId="11" fillId="6" borderId="15" xfId="5" applyFont="1" applyFill="1" applyBorder="1" applyAlignment="1">
      <alignment horizontal="left" vertical="center"/>
    </xf>
    <xf numFmtId="0" fontId="4" fillId="2" borderId="0" xfId="0" applyFont="1" applyFill="1"/>
    <xf numFmtId="0" fontId="6" fillId="2" borderId="12" xfId="0" applyFont="1" applyFill="1" applyBorder="1" applyAlignment="1">
      <alignment horizontal="center" vertical="center" wrapText="1"/>
    </xf>
    <xf numFmtId="0" fontId="5" fillId="2" borderId="6" xfId="0" applyFont="1" applyFill="1" applyBorder="1" applyAlignment="1">
      <alignment horizontal="left" vertical="top" wrapText="1"/>
    </xf>
    <xf numFmtId="0" fontId="5" fillId="2" borderId="0" xfId="0" applyFont="1" applyFill="1" applyAlignment="1">
      <alignment wrapText="1"/>
    </xf>
    <xf numFmtId="0" fontId="5" fillId="7" borderId="1" xfId="0" applyFont="1" applyFill="1" applyBorder="1" applyAlignment="1">
      <alignment horizontal="center" vertical="center" wrapText="1"/>
    </xf>
    <xf numFmtId="0" fontId="8" fillId="0" borderId="15" xfId="0" applyFont="1" applyBorder="1"/>
    <xf numFmtId="14" fontId="8" fillId="0" borderId="15" xfId="0" applyNumberFormat="1" applyFont="1" applyBorder="1"/>
    <xf numFmtId="0" fontId="9" fillId="0" borderId="15" xfId="0" applyFont="1" applyBorder="1"/>
    <xf numFmtId="0" fontId="7" fillId="0" borderId="0" xfId="0" applyFont="1" applyAlignment="1">
      <alignment horizontal="center"/>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 fontId="6" fillId="0" borderId="12" xfId="0" applyNumberFormat="1" applyFont="1" applyBorder="1" applyAlignment="1">
      <alignment horizontal="center" vertical="center" wrapText="1"/>
    </xf>
    <xf numFmtId="0" fontId="14" fillId="0" borderId="12" xfId="0" applyFont="1" applyBorder="1" applyAlignment="1">
      <alignment horizontal="center" vertical="center" wrapText="1"/>
    </xf>
    <xf numFmtId="0" fontId="13" fillId="7" borderId="3" xfId="0" applyFont="1" applyFill="1" applyBorder="1" applyAlignment="1">
      <alignment horizontal="center" vertical="center"/>
    </xf>
    <xf numFmtId="0" fontId="13" fillId="7" borderId="8" xfId="0" applyFont="1" applyFill="1" applyBorder="1" applyAlignment="1">
      <alignment horizontal="center" vertical="center"/>
    </xf>
    <xf numFmtId="0" fontId="5" fillId="0" borderId="0" xfId="0" applyFont="1" applyAlignment="1">
      <alignment horizontal="left" vertical="top" wrapText="1"/>
    </xf>
    <xf numFmtId="0" fontId="14" fillId="2" borderId="12" xfId="0" applyFont="1" applyFill="1" applyBorder="1" applyAlignment="1">
      <alignment horizontal="center" vertical="center" wrapText="1"/>
    </xf>
    <xf numFmtId="14" fontId="14" fillId="0" borderId="12" xfId="0" applyNumberFormat="1" applyFont="1" applyBorder="1" applyAlignment="1">
      <alignment horizontal="center" vertical="center" wrapText="1"/>
    </xf>
    <xf numFmtId="3" fontId="14" fillId="0" borderId="12" xfId="0" applyNumberFormat="1"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3" fillId="7" borderId="9" xfId="0" applyFont="1" applyFill="1" applyBorder="1" applyAlignment="1">
      <alignment horizontal="center" vertical="center" wrapText="1"/>
    </xf>
    <xf numFmtId="0" fontId="13" fillId="7" borderId="8"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3" fillId="8" borderId="9" xfId="0" applyFont="1" applyFill="1" applyBorder="1" applyAlignment="1">
      <alignment horizontal="center" vertical="center" wrapText="1"/>
    </xf>
    <xf numFmtId="0" fontId="13" fillId="8" borderId="8"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0" xfId="0" applyFont="1" applyFill="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13" fillId="8" borderId="1" xfId="0" applyFont="1" applyFill="1" applyBorder="1" applyAlignment="1">
      <alignment horizontal="center" vertical="center"/>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7"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3" fillId="7" borderId="10" xfId="0" applyFont="1" applyFill="1" applyBorder="1" applyAlignment="1">
      <alignment horizontal="center" vertical="center" wrapText="1"/>
    </xf>
  </cellXfs>
  <cellStyles count="6">
    <cellStyle name="Millares [0] 2" xfId="2" xr:uid="{00000000-0005-0000-0000-000000000000}"/>
    <cellStyle name="Neutral 2" xfId="5" xr:uid="{00000000-0005-0000-0000-000001000000}"/>
    <cellStyle name="Normal" xfId="0" builtinId="0"/>
    <cellStyle name="Normal 18" xfId="4" xr:uid="{00000000-0005-0000-0000-000003000000}"/>
    <cellStyle name="Normal 2" xfId="3" xr:uid="{00000000-0005-0000-0000-000004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345149</xdr:colOff>
      <xdr:row>1</xdr:row>
      <xdr:rowOff>152400</xdr:rowOff>
    </xdr:from>
    <xdr:to>
      <xdr:col>2</xdr:col>
      <xdr:colOff>1080479</xdr:colOff>
      <xdr:row>4</xdr:row>
      <xdr:rowOff>186190</xdr:rowOff>
    </xdr:to>
    <xdr:pic>
      <xdr:nvPicPr>
        <xdr:cNvPr id="3" name="Imagen 2" descr="escudo-alc">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9924" y="238125"/>
          <a:ext cx="1932306" cy="100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345149</xdr:colOff>
      <xdr:row>1</xdr:row>
      <xdr:rowOff>152400</xdr:rowOff>
    </xdr:from>
    <xdr:to>
      <xdr:col>2</xdr:col>
      <xdr:colOff>1080479</xdr:colOff>
      <xdr:row>4</xdr:row>
      <xdr:rowOff>186190</xdr:rowOff>
    </xdr:to>
    <xdr:pic>
      <xdr:nvPicPr>
        <xdr:cNvPr id="4" name="Imagen 3" descr="escudo-alc">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9924" y="238125"/>
          <a:ext cx="1935481" cy="100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8"/>
  <sheetViews>
    <sheetView showGridLines="0" tabSelected="1" topLeftCell="D14" zoomScale="90" zoomScaleNormal="90" workbookViewId="0">
      <selection activeCell="G15" sqref="G15"/>
    </sheetView>
  </sheetViews>
  <sheetFormatPr baseColWidth="10" defaultColWidth="11.453125" defaultRowHeight="14" x14ac:dyDescent="0.3"/>
  <cols>
    <col min="1" max="1" width="1.1796875" style="1" customWidth="1"/>
    <col min="2" max="2" width="18" style="1" customWidth="1"/>
    <col min="3" max="3" width="32.26953125" style="1" customWidth="1"/>
    <col min="4" max="4" width="75.1796875" style="1" customWidth="1"/>
    <col min="5" max="5" width="41.453125" style="1" customWidth="1"/>
    <col min="6" max="6" width="59.7265625" style="27" customWidth="1"/>
    <col min="7" max="7" width="18.26953125" style="1" customWidth="1"/>
    <col min="8" max="8" width="19.54296875" style="5" customWidth="1"/>
    <col min="9" max="9" width="14.453125" style="7" customWidth="1"/>
    <col min="10" max="11" width="16.453125" style="7" customWidth="1"/>
    <col min="12" max="12" width="15.7265625" style="1" customWidth="1"/>
    <col min="13" max="13" width="35.26953125" style="1" customWidth="1"/>
    <col min="14" max="14" width="15.7265625" style="1" customWidth="1"/>
    <col min="15" max="15" width="29.54296875" style="1" customWidth="1"/>
    <col min="16" max="16" width="15.7265625" style="1" customWidth="1"/>
    <col min="17" max="17" width="16.7265625" style="1" customWidth="1"/>
    <col min="18" max="18" width="15.7265625" style="1" customWidth="1"/>
    <col min="19" max="19" width="16.7265625" style="1" customWidth="1"/>
    <col min="20" max="20" width="15.7265625" style="1" customWidth="1"/>
    <col min="21" max="21" width="16.7265625" style="1" customWidth="1"/>
    <col min="22" max="22" width="15.7265625" style="1" customWidth="1"/>
    <col min="23" max="23" width="16.7265625" style="1" customWidth="1"/>
    <col min="24" max="24" width="15.7265625" style="1" customWidth="1"/>
    <col min="25" max="25" width="16.7265625" style="1" customWidth="1"/>
    <col min="26" max="26" width="15.7265625" style="1" customWidth="1"/>
    <col min="27" max="27" width="16.7265625" style="1" customWidth="1"/>
    <col min="28" max="28" width="3.54296875" style="1" customWidth="1"/>
    <col min="29" max="29" width="1.1796875" style="1" customWidth="1"/>
    <col min="30" max="16384" width="11.453125" style="1"/>
  </cols>
  <sheetData>
    <row r="1" spans="2:28" ht="6" customHeight="1" x14ac:dyDescent="0.3">
      <c r="F1" s="1"/>
    </row>
    <row r="2" spans="2:28" ht="25.5" customHeight="1" x14ac:dyDescent="0.3">
      <c r="B2" s="53"/>
      <c r="C2" s="54"/>
      <c r="D2" s="67" t="s">
        <v>378</v>
      </c>
      <c r="E2" s="67"/>
      <c r="F2" s="67"/>
      <c r="G2" s="67"/>
      <c r="H2" s="67"/>
      <c r="I2" s="67"/>
      <c r="J2" s="67"/>
      <c r="K2" s="67"/>
      <c r="L2" s="67"/>
      <c r="M2" s="67"/>
      <c r="N2" s="67"/>
      <c r="O2" s="67"/>
      <c r="P2" s="67"/>
      <c r="Q2" s="67"/>
      <c r="R2" s="67"/>
      <c r="S2" s="67"/>
      <c r="T2" s="67"/>
      <c r="U2" s="67"/>
      <c r="V2" s="67"/>
      <c r="W2" s="67"/>
      <c r="X2" s="67"/>
      <c r="Y2" s="67"/>
      <c r="Z2" s="70" t="s">
        <v>331</v>
      </c>
      <c r="AA2" s="71"/>
      <c r="AB2" s="8"/>
    </row>
    <row r="3" spans="2:28" ht="25.5" customHeight="1" x14ac:dyDescent="0.3">
      <c r="B3" s="55"/>
      <c r="C3" s="56"/>
      <c r="D3" s="68"/>
      <c r="E3" s="68"/>
      <c r="F3" s="68"/>
      <c r="G3" s="68"/>
      <c r="H3" s="68"/>
      <c r="I3" s="68"/>
      <c r="J3" s="68"/>
      <c r="K3" s="68"/>
      <c r="L3" s="68"/>
      <c r="M3" s="68"/>
      <c r="N3" s="68"/>
      <c r="O3" s="68"/>
      <c r="P3" s="68"/>
      <c r="Q3" s="68"/>
      <c r="R3" s="68"/>
      <c r="S3" s="68"/>
      <c r="T3" s="68"/>
      <c r="U3" s="68"/>
      <c r="V3" s="68"/>
      <c r="W3" s="68"/>
      <c r="X3" s="68"/>
      <c r="Y3" s="68"/>
      <c r="Z3" s="70" t="s">
        <v>350</v>
      </c>
      <c r="AA3" s="71"/>
      <c r="AB3" s="8"/>
    </row>
    <row r="4" spans="2:28" ht="25.5" customHeight="1" x14ac:dyDescent="0.3">
      <c r="B4" s="55"/>
      <c r="C4" s="56"/>
      <c r="D4" s="68"/>
      <c r="E4" s="68"/>
      <c r="F4" s="68"/>
      <c r="G4" s="68"/>
      <c r="H4" s="68"/>
      <c r="I4" s="68"/>
      <c r="J4" s="68"/>
      <c r="K4" s="68"/>
      <c r="L4" s="68"/>
      <c r="M4" s="68"/>
      <c r="N4" s="68"/>
      <c r="O4" s="68"/>
      <c r="P4" s="68"/>
      <c r="Q4" s="68"/>
      <c r="R4" s="68"/>
      <c r="S4" s="68"/>
      <c r="T4" s="68"/>
      <c r="U4" s="68"/>
      <c r="V4" s="68"/>
      <c r="W4" s="68"/>
      <c r="X4" s="68"/>
      <c r="Y4" s="68"/>
      <c r="Z4" s="70" t="s">
        <v>351</v>
      </c>
      <c r="AA4" s="71"/>
      <c r="AB4" s="8"/>
    </row>
    <row r="5" spans="2:28" ht="25.5" customHeight="1" x14ac:dyDescent="0.3">
      <c r="B5" s="57"/>
      <c r="C5" s="58"/>
      <c r="D5" s="69"/>
      <c r="E5" s="69"/>
      <c r="F5" s="69"/>
      <c r="G5" s="69"/>
      <c r="H5" s="69"/>
      <c r="I5" s="69"/>
      <c r="J5" s="69"/>
      <c r="K5" s="69"/>
      <c r="L5" s="69"/>
      <c r="M5" s="69"/>
      <c r="N5" s="69"/>
      <c r="O5" s="69"/>
      <c r="P5" s="69"/>
      <c r="Q5" s="69"/>
      <c r="R5" s="69"/>
      <c r="S5" s="69"/>
      <c r="T5" s="69"/>
      <c r="U5" s="69"/>
      <c r="V5" s="69"/>
      <c r="W5" s="69"/>
      <c r="X5" s="69"/>
      <c r="Y5" s="69"/>
      <c r="Z5" s="70" t="s">
        <v>343</v>
      </c>
      <c r="AA5" s="71"/>
      <c r="AB5" s="8"/>
    </row>
    <row r="6" spans="2:28" ht="5.25" customHeight="1" x14ac:dyDescent="0.3">
      <c r="B6" s="3"/>
      <c r="C6" s="3"/>
      <c r="D6" s="3"/>
      <c r="E6" s="3"/>
      <c r="F6" s="3"/>
      <c r="G6" s="3"/>
      <c r="H6" s="4"/>
      <c r="I6" s="3"/>
      <c r="J6" s="3"/>
      <c r="K6" s="3"/>
      <c r="L6" s="3"/>
      <c r="M6" s="3"/>
      <c r="N6" s="3"/>
      <c r="O6" s="3"/>
      <c r="P6" s="3"/>
      <c r="Q6" s="3"/>
      <c r="R6" s="3"/>
      <c r="S6" s="3"/>
      <c r="T6" s="3"/>
      <c r="U6" s="3"/>
      <c r="V6" s="3"/>
      <c r="W6" s="3"/>
      <c r="X6" s="3"/>
      <c r="Y6" s="3"/>
      <c r="Z6" s="3"/>
    </row>
    <row r="7" spans="2:28" ht="19.5" customHeight="1" x14ac:dyDescent="0.3">
      <c r="B7" s="9" t="s">
        <v>0</v>
      </c>
      <c r="C7" s="63" t="s">
        <v>1</v>
      </c>
      <c r="D7" s="64"/>
      <c r="E7" s="64"/>
      <c r="F7" s="64"/>
      <c r="G7" s="64"/>
      <c r="H7" s="64"/>
      <c r="I7" s="64"/>
      <c r="J7" s="64"/>
      <c r="K7" s="64"/>
      <c r="L7" s="64"/>
      <c r="M7" s="64"/>
      <c r="N7" s="64"/>
      <c r="O7" s="64"/>
      <c r="P7" s="64"/>
      <c r="Q7" s="64"/>
      <c r="R7" s="64"/>
      <c r="S7" s="64"/>
      <c r="T7" s="64"/>
      <c r="U7" s="64"/>
      <c r="V7" s="64"/>
      <c r="W7" s="64"/>
      <c r="X7" s="64"/>
      <c r="Y7" s="64"/>
      <c r="Z7" s="64"/>
      <c r="AA7" s="65"/>
    </row>
    <row r="8" spans="2:28" ht="5.25" customHeight="1" x14ac:dyDescent="0.3">
      <c r="F8" s="1"/>
      <c r="H8" s="1"/>
      <c r="I8" s="1"/>
      <c r="J8" s="1"/>
      <c r="K8" s="1"/>
    </row>
    <row r="9" spans="2:28" ht="24.75" customHeight="1" x14ac:dyDescent="0.3">
      <c r="B9" s="59" t="s">
        <v>2</v>
      </c>
      <c r="C9" s="60"/>
      <c r="D9" s="66"/>
      <c r="E9" s="66"/>
      <c r="F9" s="66"/>
      <c r="G9" s="66"/>
      <c r="H9" s="66"/>
      <c r="I9" s="66"/>
      <c r="J9" s="66"/>
      <c r="K9" s="66"/>
      <c r="L9" s="66"/>
      <c r="M9" s="66"/>
      <c r="N9" s="66"/>
      <c r="O9" s="66"/>
      <c r="P9" s="66"/>
      <c r="Q9" s="66"/>
      <c r="R9" s="66"/>
      <c r="S9" s="66"/>
      <c r="T9" s="66"/>
      <c r="U9" s="66"/>
      <c r="V9" s="66"/>
      <c r="W9" s="66"/>
      <c r="X9" s="66"/>
      <c r="Y9" s="66"/>
      <c r="Z9" s="66"/>
      <c r="AA9" s="66"/>
    </row>
    <row r="10" spans="2:28" ht="24.75" customHeight="1" x14ac:dyDescent="0.3">
      <c r="B10" s="61"/>
      <c r="C10" s="62"/>
      <c r="D10" s="40"/>
      <c r="E10" s="41"/>
      <c r="F10" s="50"/>
      <c r="G10" s="50"/>
      <c r="H10" s="50"/>
      <c r="I10" s="50"/>
      <c r="J10" s="50"/>
      <c r="K10" s="72"/>
      <c r="L10" s="49" t="s">
        <v>369</v>
      </c>
      <c r="M10" s="50"/>
      <c r="N10" s="49" t="s">
        <v>370</v>
      </c>
      <c r="O10" s="50"/>
      <c r="P10" s="49" t="s">
        <v>371</v>
      </c>
      <c r="Q10" s="50"/>
      <c r="R10" s="49" t="s">
        <v>372</v>
      </c>
      <c r="S10" s="50"/>
      <c r="T10" s="49" t="s">
        <v>373</v>
      </c>
      <c r="U10" s="50"/>
      <c r="V10" s="49" t="s">
        <v>374</v>
      </c>
      <c r="W10" s="50"/>
      <c r="X10" s="49" t="s">
        <v>375</v>
      </c>
      <c r="Y10" s="50"/>
      <c r="Z10" s="51" t="s">
        <v>376</v>
      </c>
      <c r="AA10" s="52"/>
    </row>
    <row r="11" spans="2:28" ht="28" x14ac:dyDescent="0.3">
      <c r="B11" s="36" t="s">
        <v>353</v>
      </c>
      <c r="C11" s="36" t="s">
        <v>352</v>
      </c>
      <c r="D11" s="37" t="s">
        <v>355</v>
      </c>
      <c r="E11" s="37" t="s">
        <v>358</v>
      </c>
      <c r="F11" s="37" t="s">
        <v>348</v>
      </c>
      <c r="G11" s="37" t="s">
        <v>367</v>
      </c>
      <c r="H11" s="37" t="s">
        <v>344</v>
      </c>
      <c r="I11" s="37" t="s">
        <v>9</v>
      </c>
      <c r="J11" s="37" t="s">
        <v>10</v>
      </c>
      <c r="K11" s="31" t="s">
        <v>357</v>
      </c>
      <c r="L11" s="31" t="s">
        <v>387</v>
      </c>
      <c r="M11" s="31" t="s">
        <v>388</v>
      </c>
      <c r="N11" s="31" t="s">
        <v>387</v>
      </c>
      <c r="O11" s="31" t="s">
        <v>388</v>
      </c>
      <c r="P11" s="31" t="s">
        <v>387</v>
      </c>
      <c r="Q11" s="31" t="s">
        <v>388</v>
      </c>
      <c r="R11" s="31" t="s">
        <v>387</v>
      </c>
      <c r="S11" s="31" t="s">
        <v>388</v>
      </c>
      <c r="T11" s="31" t="s">
        <v>387</v>
      </c>
      <c r="U11" s="31" t="s">
        <v>388</v>
      </c>
      <c r="V11" s="31" t="s">
        <v>387</v>
      </c>
      <c r="W11" s="31" t="s">
        <v>388</v>
      </c>
      <c r="X11" s="31" t="s">
        <v>387</v>
      </c>
      <c r="Y11" s="31" t="s">
        <v>388</v>
      </c>
      <c r="Z11" s="31" t="s">
        <v>377</v>
      </c>
      <c r="AA11" s="31" t="s">
        <v>12</v>
      </c>
    </row>
    <row r="12" spans="2:28" s="35" customFormat="1" ht="108" x14ac:dyDescent="0.3">
      <c r="B12" s="46">
        <v>125</v>
      </c>
      <c r="C12" s="46" t="s">
        <v>354</v>
      </c>
      <c r="D12" s="46" t="s">
        <v>356</v>
      </c>
      <c r="E12" s="39" t="s">
        <v>359</v>
      </c>
      <c r="F12" s="39" t="s">
        <v>364</v>
      </c>
      <c r="G12" s="39" t="s">
        <v>380</v>
      </c>
      <c r="H12" s="39" t="s">
        <v>381</v>
      </c>
      <c r="I12" s="44">
        <v>45658</v>
      </c>
      <c r="J12" s="44">
        <v>46903</v>
      </c>
      <c r="K12" s="39" t="s">
        <v>368</v>
      </c>
      <c r="L12" s="45">
        <v>42753</v>
      </c>
      <c r="M12" s="39" t="s">
        <v>389</v>
      </c>
      <c r="N12" s="39">
        <v>55027</v>
      </c>
      <c r="O12" s="39" t="s">
        <v>389</v>
      </c>
      <c r="P12" s="6" t="s">
        <v>349</v>
      </c>
      <c r="Q12" s="6" t="s">
        <v>13</v>
      </c>
      <c r="R12" s="6" t="s">
        <v>349</v>
      </c>
      <c r="S12" s="6" t="s">
        <v>13</v>
      </c>
      <c r="T12" s="6" t="s">
        <v>349</v>
      </c>
      <c r="U12" s="6" t="s">
        <v>13</v>
      </c>
      <c r="V12" s="6" t="s">
        <v>349</v>
      </c>
      <c r="W12" s="6" t="s">
        <v>13</v>
      </c>
      <c r="X12" s="6"/>
      <c r="Y12" s="6" t="s">
        <v>13</v>
      </c>
      <c r="Z12" s="6" t="s">
        <v>349</v>
      </c>
      <c r="AA12" s="6" t="s">
        <v>14</v>
      </c>
    </row>
    <row r="13" spans="2:28" s="11" customFormat="1" ht="120" x14ac:dyDescent="0.3">
      <c r="B13" s="47"/>
      <c r="C13" s="47"/>
      <c r="D13" s="47"/>
      <c r="E13" s="39" t="s">
        <v>360</v>
      </c>
      <c r="F13" s="39" t="s">
        <v>365</v>
      </c>
      <c r="G13" s="39" t="s">
        <v>382</v>
      </c>
      <c r="H13" s="39" t="s">
        <v>381</v>
      </c>
      <c r="I13" s="44">
        <v>45658</v>
      </c>
      <c r="J13" s="44">
        <v>46903</v>
      </c>
      <c r="K13" s="39" t="s">
        <v>368</v>
      </c>
      <c r="L13" s="39">
        <v>205</v>
      </c>
      <c r="M13" s="39" t="s">
        <v>390</v>
      </c>
      <c r="N13" s="39">
        <v>144</v>
      </c>
      <c r="O13" s="39" t="s">
        <v>390</v>
      </c>
      <c r="P13" s="6"/>
      <c r="Q13" s="6"/>
      <c r="R13" s="6"/>
      <c r="S13" s="6"/>
      <c r="T13" s="6"/>
      <c r="U13" s="6"/>
      <c r="V13" s="6"/>
      <c r="W13" s="6"/>
      <c r="X13" s="6"/>
      <c r="Y13" s="6"/>
      <c r="Z13" s="38"/>
      <c r="AA13" s="6"/>
    </row>
    <row r="14" spans="2:28" s="11" customFormat="1" ht="204" x14ac:dyDescent="0.3">
      <c r="B14" s="47"/>
      <c r="C14" s="47"/>
      <c r="D14" s="47"/>
      <c r="E14" s="39" t="s">
        <v>361</v>
      </c>
      <c r="F14" s="43" t="s">
        <v>366</v>
      </c>
      <c r="G14" s="39" t="s">
        <v>383</v>
      </c>
      <c r="H14" s="39" t="s">
        <v>381</v>
      </c>
      <c r="I14" s="44">
        <v>45658</v>
      </c>
      <c r="J14" s="44">
        <v>46903</v>
      </c>
      <c r="K14" s="39" t="s">
        <v>368</v>
      </c>
      <c r="L14" s="39">
        <v>890</v>
      </c>
      <c r="M14" s="39" t="s">
        <v>391</v>
      </c>
      <c r="N14" s="39">
        <f>312+650</f>
        <v>962</v>
      </c>
      <c r="O14" s="39" t="s">
        <v>391</v>
      </c>
      <c r="P14" s="6"/>
      <c r="Q14" s="6"/>
      <c r="R14" s="6"/>
      <c r="S14" s="6"/>
      <c r="T14" s="6"/>
      <c r="U14" s="6"/>
      <c r="V14" s="6"/>
      <c r="W14" s="6"/>
      <c r="X14" s="6"/>
      <c r="Y14" s="6"/>
      <c r="Z14" s="6"/>
      <c r="AA14" s="6"/>
    </row>
    <row r="15" spans="2:28" s="11" customFormat="1" ht="192" x14ac:dyDescent="0.3">
      <c r="B15" s="47"/>
      <c r="C15" s="47"/>
      <c r="D15" s="47"/>
      <c r="E15" s="39" t="s">
        <v>362</v>
      </c>
      <c r="F15" s="43" t="s">
        <v>394</v>
      </c>
      <c r="G15" s="39" t="s">
        <v>384</v>
      </c>
      <c r="H15" s="39" t="s">
        <v>381</v>
      </c>
      <c r="I15" s="44">
        <v>45658</v>
      </c>
      <c r="J15" s="44">
        <v>46903</v>
      </c>
      <c r="K15" s="39" t="s">
        <v>368</v>
      </c>
      <c r="L15" s="39">
        <v>297</v>
      </c>
      <c r="M15" s="39" t="s">
        <v>392</v>
      </c>
      <c r="N15" s="39">
        <v>242</v>
      </c>
      <c r="O15" s="39" t="s">
        <v>392</v>
      </c>
      <c r="P15" s="6"/>
      <c r="Q15" s="6"/>
      <c r="R15" s="6"/>
      <c r="S15" s="6"/>
      <c r="T15" s="6"/>
      <c r="U15" s="6"/>
      <c r="V15" s="6"/>
      <c r="W15" s="6"/>
      <c r="X15" s="6"/>
      <c r="Y15" s="6"/>
      <c r="Z15" s="6"/>
      <c r="AA15" s="6"/>
    </row>
    <row r="16" spans="2:28" s="11" customFormat="1" ht="60" x14ac:dyDescent="0.3">
      <c r="B16" s="48"/>
      <c r="C16" s="48"/>
      <c r="D16" s="48"/>
      <c r="E16" s="39" t="s">
        <v>363</v>
      </c>
      <c r="F16" s="43" t="s">
        <v>379</v>
      </c>
      <c r="G16" s="39" t="s">
        <v>385</v>
      </c>
      <c r="H16" s="39" t="s">
        <v>386</v>
      </c>
      <c r="I16" s="44">
        <v>45658</v>
      </c>
      <c r="J16" s="44">
        <v>46903</v>
      </c>
      <c r="K16" s="39" t="s">
        <v>368</v>
      </c>
      <c r="L16" s="39">
        <f>(COUNTIF(L12:L15,"&gt;1")/4)*100</f>
        <v>100</v>
      </c>
      <c r="M16" s="39" t="s">
        <v>393</v>
      </c>
      <c r="N16" s="39">
        <f>(COUNTIF(N12:N15,"&gt;1")/4)*100</f>
        <v>100</v>
      </c>
      <c r="O16" s="39" t="s">
        <v>393</v>
      </c>
      <c r="P16" s="39">
        <f>(COUNTIF(P12:P15,"&gt;1")/4)*100</f>
        <v>0</v>
      </c>
      <c r="Q16" s="6"/>
      <c r="R16" s="39">
        <f>(COUNTIF(R12:R15,"&gt;1")/4)*100</f>
        <v>0</v>
      </c>
      <c r="S16" s="6"/>
      <c r="T16" s="39">
        <f>(COUNTIF(T12:T15,"&gt;1")/4)*100</f>
        <v>0</v>
      </c>
      <c r="U16" s="6"/>
      <c r="V16" s="39">
        <f>(COUNTIF(V12:V15,"&gt;1")/4)*100</f>
        <v>0</v>
      </c>
      <c r="W16" s="6"/>
      <c r="X16" s="39">
        <f>(COUNTIF(X12:X15,"&gt;1")/4)*100</f>
        <v>0</v>
      </c>
      <c r="Y16" s="6"/>
      <c r="Z16" s="6"/>
      <c r="AA16" s="6"/>
    </row>
    <row r="17" spans="2:27" s="11" customFormat="1" ht="12" x14ac:dyDescent="0.3">
      <c r="B17" s="6"/>
      <c r="C17" s="6"/>
      <c r="D17" s="6"/>
      <c r="E17" s="6"/>
      <c r="F17" s="28"/>
      <c r="G17" s="6"/>
      <c r="H17" s="6"/>
      <c r="I17" s="6"/>
      <c r="J17" s="6"/>
      <c r="K17" s="6"/>
      <c r="L17" s="6"/>
      <c r="M17" s="6"/>
      <c r="N17" s="6"/>
      <c r="O17" s="6"/>
      <c r="P17" s="6"/>
      <c r="Q17" s="6"/>
      <c r="R17" s="6"/>
      <c r="S17" s="6"/>
      <c r="T17" s="6"/>
      <c r="U17" s="6"/>
      <c r="V17" s="6"/>
      <c r="W17" s="6"/>
      <c r="X17" s="6"/>
      <c r="Y17" s="6"/>
      <c r="Z17" s="6"/>
      <c r="AA17" s="6"/>
    </row>
    <row r="18" spans="2:27" s="11" customFormat="1" ht="12" x14ac:dyDescent="0.3">
      <c r="B18" s="6"/>
      <c r="C18" s="6"/>
      <c r="D18" s="6"/>
      <c r="E18" s="6"/>
      <c r="F18" s="28"/>
      <c r="G18" s="6"/>
      <c r="H18" s="6"/>
      <c r="I18" s="6"/>
      <c r="J18" s="6"/>
      <c r="K18" s="6"/>
      <c r="L18" s="6"/>
      <c r="M18" s="6"/>
      <c r="N18" s="6"/>
      <c r="O18" s="6"/>
      <c r="P18" s="6"/>
      <c r="Q18" s="6"/>
      <c r="R18" s="6"/>
      <c r="S18" s="6"/>
      <c r="T18" s="6"/>
      <c r="U18" s="6"/>
      <c r="V18" s="6"/>
      <c r="W18" s="6"/>
      <c r="X18" s="6"/>
      <c r="Y18" s="6"/>
      <c r="Z18" s="6"/>
      <c r="AA18" s="6"/>
    </row>
    <row r="19" spans="2:27" s="11" customFormat="1" ht="12" x14ac:dyDescent="0.3">
      <c r="B19" s="6"/>
      <c r="C19" s="6"/>
      <c r="D19" s="6"/>
      <c r="E19" s="6"/>
      <c r="F19" s="28"/>
      <c r="G19" s="6"/>
      <c r="H19" s="6"/>
      <c r="I19" s="6"/>
      <c r="J19" s="6"/>
      <c r="K19" s="6"/>
      <c r="L19" s="6"/>
      <c r="M19" s="6"/>
      <c r="N19" s="6"/>
      <c r="O19" s="6"/>
      <c r="P19" s="6"/>
      <c r="Q19" s="6"/>
      <c r="R19" s="6"/>
      <c r="S19" s="6"/>
      <c r="T19" s="6"/>
      <c r="U19" s="6"/>
      <c r="V19" s="6"/>
      <c r="W19" s="6"/>
      <c r="X19" s="6"/>
      <c r="Y19" s="6"/>
      <c r="Z19" s="6"/>
      <c r="AA19" s="6"/>
    </row>
    <row r="20" spans="2:27" s="11" customFormat="1" ht="12" x14ac:dyDescent="0.3">
      <c r="B20" s="6"/>
      <c r="C20" s="6"/>
      <c r="D20" s="6"/>
      <c r="E20" s="6"/>
      <c r="F20" s="28"/>
      <c r="G20" s="6"/>
      <c r="H20" s="6"/>
      <c r="I20" s="6"/>
      <c r="J20" s="6"/>
      <c r="K20" s="6"/>
      <c r="L20" s="6"/>
      <c r="M20" s="6"/>
      <c r="N20" s="6"/>
      <c r="O20" s="6"/>
      <c r="P20" s="6"/>
      <c r="Q20" s="6"/>
      <c r="R20" s="6"/>
      <c r="S20" s="6"/>
      <c r="T20" s="6"/>
      <c r="U20" s="6"/>
      <c r="V20" s="6"/>
      <c r="W20" s="6"/>
      <c r="X20" s="6"/>
      <c r="Y20" s="6"/>
      <c r="Z20" s="6"/>
      <c r="AA20" s="6"/>
    </row>
    <row r="21" spans="2:27" s="11" customFormat="1" ht="12" x14ac:dyDescent="0.3">
      <c r="B21" s="6"/>
      <c r="C21" s="6"/>
      <c r="D21" s="6"/>
      <c r="E21" s="6"/>
      <c r="F21" s="28"/>
      <c r="G21" s="6"/>
      <c r="H21" s="6"/>
      <c r="I21" s="6"/>
      <c r="J21" s="6"/>
      <c r="K21" s="6"/>
      <c r="L21" s="6"/>
      <c r="M21" s="6"/>
      <c r="N21" s="6"/>
      <c r="O21" s="6"/>
      <c r="P21" s="6"/>
      <c r="Q21" s="6"/>
      <c r="R21" s="6"/>
      <c r="S21" s="6"/>
      <c r="T21" s="6"/>
      <c r="U21" s="6"/>
      <c r="V21" s="6"/>
      <c r="W21" s="6"/>
      <c r="X21" s="6"/>
      <c r="Y21" s="6"/>
      <c r="Z21" s="6"/>
      <c r="AA21" s="6"/>
    </row>
    <row r="22" spans="2:27" s="11" customFormat="1" ht="12" x14ac:dyDescent="0.3">
      <c r="B22" s="6"/>
      <c r="C22" s="6"/>
      <c r="D22" s="6"/>
      <c r="E22" s="6"/>
      <c r="F22" s="28"/>
      <c r="G22" s="6"/>
      <c r="H22" s="6"/>
      <c r="I22" s="6"/>
      <c r="J22" s="6"/>
      <c r="K22" s="6"/>
      <c r="L22" s="6"/>
      <c r="M22" s="6"/>
      <c r="N22" s="6"/>
      <c r="O22" s="6"/>
      <c r="P22" s="6"/>
      <c r="Q22" s="6"/>
      <c r="R22" s="6"/>
      <c r="S22" s="6"/>
      <c r="T22" s="6"/>
      <c r="U22" s="6"/>
      <c r="V22" s="6"/>
      <c r="W22" s="6"/>
      <c r="X22" s="6"/>
      <c r="Y22" s="6"/>
      <c r="Z22" s="6"/>
      <c r="AA22" s="6"/>
    </row>
    <row r="23" spans="2:27" s="11" customFormat="1" ht="12" x14ac:dyDescent="0.3">
      <c r="B23" s="6"/>
      <c r="C23" s="6"/>
      <c r="D23" s="6"/>
      <c r="E23" s="6"/>
      <c r="F23" s="28"/>
      <c r="G23" s="6"/>
      <c r="H23" s="6"/>
      <c r="I23" s="6"/>
      <c r="J23" s="6"/>
      <c r="K23" s="6"/>
      <c r="L23" s="6"/>
      <c r="M23" s="6"/>
      <c r="N23" s="6"/>
      <c r="O23" s="6"/>
      <c r="P23" s="6"/>
      <c r="Q23" s="6"/>
      <c r="R23" s="6"/>
      <c r="S23" s="6"/>
      <c r="T23" s="6"/>
      <c r="U23" s="6"/>
      <c r="V23" s="6"/>
      <c r="W23" s="6"/>
      <c r="X23" s="6"/>
      <c r="Y23" s="6"/>
      <c r="Z23" s="6"/>
      <c r="AA23" s="6"/>
    </row>
    <row r="24" spans="2:27" s="11" customFormat="1" ht="12" x14ac:dyDescent="0.3">
      <c r="B24" s="6"/>
      <c r="C24" s="6"/>
      <c r="D24" s="6"/>
      <c r="E24" s="6"/>
      <c r="F24" s="28"/>
      <c r="G24" s="6"/>
      <c r="H24" s="6"/>
      <c r="I24" s="6"/>
      <c r="J24" s="6"/>
      <c r="K24" s="6"/>
      <c r="L24" s="6"/>
      <c r="M24" s="6"/>
      <c r="N24" s="6"/>
      <c r="O24" s="6"/>
      <c r="P24" s="6"/>
      <c r="Q24" s="6"/>
      <c r="R24" s="6"/>
      <c r="S24" s="6"/>
      <c r="T24" s="6"/>
      <c r="U24" s="6"/>
      <c r="V24" s="6"/>
      <c r="W24" s="6"/>
      <c r="X24" s="6"/>
      <c r="Y24" s="6"/>
      <c r="Z24" s="6"/>
      <c r="AA24" s="6"/>
    </row>
    <row r="25" spans="2:27" s="11" customFormat="1" ht="12" x14ac:dyDescent="0.3">
      <c r="B25" s="6"/>
      <c r="C25" s="6"/>
      <c r="D25" s="6"/>
      <c r="E25" s="6"/>
      <c r="F25" s="28"/>
      <c r="G25" s="6"/>
      <c r="H25" s="6"/>
      <c r="I25" s="6"/>
      <c r="J25" s="6"/>
      <c r="K25" s="6"/>
      <c r="L25" s="6"/>
      <c r="M25" s="6"/>
      <c r="N25" s="6"/>
      <c r="O25" s="6"/>
      <c r="P25" s="6"/>
      <c r="Q25" s="6"/>
      <c r="R25" s="6"/>
      <c r="S25" s="6"/>
      <c r="T25" s="6"/>
      <c r="U25" s="6"/>
      <c r="V25" s="6"/>
      <c r="W25" s="6"/>
      <c r="X25" s="6"/>
      <c r="Y25" s="6"/>
      <c r="Z25" s="6"/>
      <c r="AA25" s="6"/>
    </row>
    <row r="26" spans="2:27" s="11" customFormat="1" ht="12" x14ac:dyDescent="0.3">
      <c r="B26" s="6"/>
      <c r="C26" s="6"/>
      <c r="D26" s="6"/>
      <c r="E26" s="6"/>
      <c r="F26" s="28"/>
      <c r="G26" s="6"/>
      <c r="H26" s="6"/>
      <c r="I26" s="6"/>
      <c r="J26" s="6"/>
      <c r="K26" s="6"/>
      <c r="L26" s="6"/>
      <c r="M26" s="6"/>
      <c r="N26" s="6"/>
      <c r="O26" s="6"/>
      <c r="P26" s="6"/>
      <c r="Q26" s="6"/>
      <c r="R26" s="6"/>
      <c r="S26" s="6"/>
      <c r="T26" s="6"/>
      <c r="U26" s="6"/>
      <c r="V26" s="6"/>
      <c r="W26" s="6"/>
      <c r="X26" s="6"/>
      <c r="Y26" s="6"/>
      <c r="Z26" s="6"/>
      <c r="AA26" s="6"/>
    </row>
    <row r="27" spans="2:27" s="11" customFormat="1" ht="12" x14ac:dyDescent="0.3">
      <c r="B27" s="6"/>
      <c r="C27" s="6"/>
      <c r="D27" s="6"/>
      <c r="E27" s="6"/>
      <c r="F27" s="28"/>
      <c r="G27" s="6"/>
      <c r="H27" s="6"/>
      <c r="I27" s="6"/>
      <c r="J27" s="6"/>
      <c r="K27" s="6"/>
      <c r="L27" s="6"/>
      <c r="M27" s="6"/>
      <c r="N27" s="6"/>
      <c r="O27" s="6"/>
      <c r="P27" s="6"/>
      <c r="Q27" s="6"/>
      <c r="R27" s="6"/>
      <c r="S27" s="6"/>
      <c r="T27" s="6"/>
      <c r="U27" s="6"/>
      <c r="V27" s="6"/>
      <c r="W27" s="6"/>
      <c r="X27" s="6"/>
      <c r="Y27" s="6"/>
      <c r="Z27" s="6"/>
      <c r="AA27" s="6"/>
    </row>
    <row r="28" spans="2:27" s="11" customFormat="1" ht="12" x14ac:dyDescent="0.3">
      <c r="B28" s="6"/>
      <c r="C28" s="6"/>
      <c r="D28" s="6"/>
      <c r="E28" s="6"/>
      <c r="F28" s="28"/>
      <c r="G28" s="6"/>
      <c r="H28" s="6"/>
      <c r="I28" s="6"/>
      <c r="J28" s="6"/>
      <c r="K28" s="6"/>
      <c r="L28" s="6"/>
      <c r="M28" s="6"/>
      <c r="N28" s="6"/>
      <c r="O28" s="6"/>
      <c r="P28" s="6"/>
      <c r="Q28" s="6"/>
      <c r="R28" s="6"/>
      <c r="S28" s="6"/>
      <c r="T28" s="6"/>
      <c r="U28" s="6"/>
      <c r="V28" s="6"/>
      <c r="W28" s="6"/>
      <c r="X28" s="6"/>
      <c r="Y28" s="6"/>
      <c r="Z28" s="6"/>
      <c r="AA28" s="6"/>
    </row>
    <row r="29" spans="2:27" s="11" customFormat="1" ht="12" x14ac:dyDescent="0.3">
      <c r="B29" s="6"/>
      <c r="C29" s="6"/>
      <c r="D29" s="6"/>
      <c r="E29" s="6"/>
      <c r="F29" s="28"/>
      <c r="G29" s="6"/>
      <c r="H29" s="6"/>
      <c r="I29" s="6"/>
      <c r="J29" s="6"/>
      <c r="K29" s="6"/>
      <c r="L29" s="6"/>
      <c r="M29" s="6"/>
      <c r="N29" s="6"/>
      <c r="O29" s="6"/>
      <c r="P29" s="6"/>
      <c r="Q29" s="6"/>
      <c r="R29" s="6"/>
      <c r="S29" s="6"/>
      <c r="T29" s="6"/>
      <c r="U29" s="6"/>
      <c r="V29" s="6"/>
      <c r="W29" s="6"/>
      <c r="X29" s="6"/>
      <c r="Y29" s="6"/>
      <c r="Z29" s="6"/>
      <c r="AA29" s="6"/>
    </row>
    <row r="30" spans="2:27" s="11" customFormat="1" ht="12" x14ac:dyDescent="0.3">
      <c r="B30" s="6"/>
      <c r="C30" s="6"/>
      <c r="D30" s="6"/>
      <c r="E30" s="6"/>
      <c r="F30" s="28"/>
      <c r="G30" s="6"/>
      <c r="H30" s="6"/>
      <c r="I30" s="6"/>
      <c r="J30" s="6"/>
      <c r="K30" s="6"/>
      <c r="L30" s="6"/>
      <c r="M30" s="6"/>
      <c r="N30" s="6"/>
      <c r="O30" s="6"/>
      <c r="P30" s="6"/>
      <c r="Q30" s="6"/>
      <c r="R30" s="6"/>
      <c r="S30" s="6"/>
      <c r="T30" s="6"/>
      <c r="U30" s="6"/>
      <c r="V30" s="6"/>
      <c r="W30" s="6"/>
      <c r="X30" s="6"/>
      <c r="Y30" s="6"/>
      <c r="Z30" s="6"/>
      <c r="AA30" s="6"/>
    </row>
    <row r="31" spans="2:27" s="11" customFormat="1" ht="12" x14ac:dyDescent="0.3">
      <c r="B31" s="6"/>
      <c r="C31" s="6"/>
      <c r="D31" s="6"/>
      <c r="E31" s="6"/>
      <c r="F31" s="28"/>
      <c r="G31" s="6"/>
      <c r="H31" s="6"/>
      <c r="I31" s="6"/>
      <c r="J31" s="6"/>
      <c r="K31" s="6"/>
      <c r="L31" s="6"/>
      <c r="M31" s="6"/>
      <c r="N31" s="6"/>
      <c r="O31" s="6"/>
      <c r="P31" s="6"/>
      <c r="Q31" s="6"/>
      <c r="R31" s="6"/>
      <c r="S31" s="6"/>
      <c r="T31" s="6"/>
      <c r="U31" s="6"/>
      <c r="V31" s="6"/>
      <c r="W31" s="6"/>
      <c r="X31" s="6"/>
      <c r="Y31" s="6"/>
      <c r="Z31" s="6"/>
      <c r="AA31" s="6"/>
    </row>
    <row r="32" spans="2:27" s="11" customFormat="1" ht="12" x14ac:dyDescent="0.3">
      <c r="B32" s="6"/>
      <c r="C32" s="6"/>
      <c r="D32" s="6"/>
      <c r="E32" s="6"/>
      <c r="F32" s="28"/>
      <c r="G32" s="6"/>
      <c r="H32" s="6"/>
      <c r="I32" s="6"/>
      <c r="J32" s="6"/>
      <c r="K32" s="6"/>
      <c r="L32" s="6"/>
      <c r="M32" s="6"/>
      <c r="N32" s="6"/>
      <c r="O32" s="6"/>
      <c r="P32" s="6"/>
      <c r="Q32" s="6"/>
      <c r="R32" s="6"/>
      <c r="S32" s="6"/>
      <c r="T32" s="6"/>
      <c r="U32" s="6"/>
      <c r="V32" s="6"/>
      <c r="W32" s="6"/>
      <c r="X32" s="6"/>
      <c r="Y32" s="6"/>
      <c r="Z32" s="6"/>
      <c r="AA32" s="6"/>
    </row>
    <row r="33" spans="2:27" s="11" customFormat="1" ht="12" x14ac:dyDescent="0.3">
      <c r="B33" s="6"/>
      <c r="C33" s="6"/>
      <c r="D33" s="6"/>
      <c r="E33" s="6"/>
      <c r="F33" s="28"/>
      <c r="G33" s="6"/>
      <c r="H33" s="6"/>
      <c r="I33" s="6"/>
      <c r="J33" s="6"/>
      <c r="K33" s="6"/>
      <c r="L33" s="6"/>
      <c r="M33" s="6"/>
      <c r="N33" s="6"/>
      <c r="O33" s="6"/>
      <c r="P33" s="6"/>
      <c r="Q33" s="6"/>
      <c r="R33" s="6"/>
      <c r="S33" s="6"/>
      <c r="T33" s="6"/>
      <c r="U33" s="6"/>
      <c r="V33" s="6"/>
      <c r="W33" s="6"/>
      <c r="X33" s="6"/>
      <c r="Y33" s="6"/>
      <c r="Z33" s="6"/>
      <c r="AA33" s="6"/>
    </row>
    <row r="34" spans="2:27" s="11" customFormat="1" ht="12" x14ac:dyDescent="0.3">
      <c r="B34" s="6"/>
      <c r="C34" s="6"/>
      <c r="D34" s="6"/>
      <c r="E34" s="6"/>
      <c r="F34" s="28"/>
      <c r="G34" s="6"/>
      <c r="H34" s="6"/>
      <c r="I34" s="6"/>
      <c r="J34" s="6"/>
      <c r="K34" s="6"/>
      <c r="L34" s="6"/>
      <c r="M34" s="6"/>
      <c r="N34" s="6"/>
      <c r="O34" s="6"/>
      <c r="P34" s="6"/>
      <c r="Q34" s="6"/>
      <c r="R34" s="6"/>
      <c r="S34" s="6"/>
      <c r="T34" s="6"/>
      <c r="U34" s="6"/>
      <c r="V34" s="6"/>
      <c r="W34" s="6"/>
      <c r="X34" s="6"/>
      <c r="Y34" s="6"/>
      <c r="Z34" s="6"/>
      <c r="AA34" s="6"/>
    </row>
    <row r="35" spans="2:27" s="11" customFormat="1" ht="12" x14ac:dyDescent="0.3">
      <c r="B35" s="6"/>
      <c r="C35" s="6"/>
      <c r="D35" s="6"/>
      <c r="E35" s="6"/>
      <c r="F35" s="28"/>
      <c r="G35" s="6"/>
      <c r="H35" s="6"/>
      <c r="I35" s="6"/>
      <c r="J35" s="6"/>
      <c r="K35" s="6"/>
      <c r="L35" s="6"/>
      <c r="M35" s="6"/>
      <c r="N35" s="6"/>
      <c r="O35" s="6"/>
      <c r="P35" s="6"/>
      <c r="Q35" s="6"/>
      <c r="R35" s="6"/>
      <c r="S35" s="6"/>
      <c r="T35" s="6"/>
      <c r="U35" s="6"/>
      <c r="V35" s="6"/>
      <c r="W35" s="6"/>
      <c r="X35" s="6"/>
      <c r="Y35" s="6"/>
      <c r="Z35" s="6"/>
      <c r="AA35" s="6"/>
    </row>
    <row r="36" spans="2:27" s="11" customFormat="1" ht="12" x14ac:dyDescent="0.3">
      <c r="B36" s="6"/>
      <c r="C36" s="6"/>
      <c r="D36" s="6"/>
      <c r="E36" s="6"/>
      <c r="F36" s="28"/>
      <c r="G36" s="6"/>
      <c r="H36" s="6"/>
      <c r="I36" s="6"/>
      <c r="J36" s="6"/>
      <c r="K36" s="6"/>
      <c r="L36" s="6"/>
      <c r="M36" s="6"/>
      <c r="N36" s="6"/>
      <c r="O36" s="6"/>
      <c r="P36" s="6"/>
      <c r="Q36" s="6"/>
      <c r="R36" s="6"/>
      <c r="S36" s="6"/>
      <c r="T36" s="6"/>
      <c r="U36" s="6"/>
      <c r="V36" s="6"/>
      <c r="W36" s="6"/>
      <c r="X36" s="6"/>
      <c r="Y36" s="6"/>
      <c r="Z36" s="6"/>
      <c r="AA36" s="6"/>
    </row>
    <row r="37" spans="2:27" s="11" customFormat="1" ht="12" x14ac:dyDescent="0.3">
      <c r="B37" s="6"/>
      <c r="C37" s="6"/>
      <c r="D37" s="6"/>
      <c r="E37" s="6"/>
      <c r="F37" s="28"/>
      <c r="G37" s="6"/>
      <c r="H37" s="6"/>
      <c r="I37" s="6"/>
      <c r="J37" s="6"/>
      <c r="K37" s="6"/>
      <c r="L37" s="6"/>
      <c r="M37" s="6"/>
      <c r="N37" s="6"/>
      <c r="O37" s="6"/>
      <c r="P37" s="6"/>
      <c r="Q37" s="6"/>
      <c r="R37" s="6"/>
      <c r="S37" s="6"/>
      <c r="T37" s="6"/>
      <c r="U37" s="6"/>
      <c r="V37" s="6"/>
      <c r="W37" s="6"/>
      <c r="X37" s="6"/>
      <c r="Y37" s="6"/>
      <c r="Z37" s="6"/>
      <c r="AA37" s="6"/>
    </row>
    <row r="38" spans="2:27" s="11" customFormat="1" ht="12" x14ac:dyDescent="0.3">
      <c r="B38" s="6"/>
      <c r="C38" s="6"/>
      <c r="D38" s="6"/>
      <c r="E38" s="6"/>
      <c r="F38" s="28"/>
      <c r="G38" s="6"/>
      <c r="H38" s="6"/>
      <c r="I38" s="6"/>
      <c r="J38" s="6"/>
      <c r="K38" s="6"/>
      <c r="L38" s="6"/>
      <c r="M38" s="6"/>
      <c r="N38" s="6"/>
      <c r="O38" s="6"/>
      <c r="P38" s="6"/>
      <c r="Q38" s="6"/>
      <c r="R38" s="6"/>
      <c r="S38" s="6"/>
      <c r="T38" s="6"/>
      <c r="U38" s="6"/>
      <c r="V38" s="6"/>
      <c r="W38" s="6"/>
      <c r="X38" s="6"/>
      <c r="Y38" s="6"/>
      <c r="Z38" s="6"/>
      <c r="AA38" s="6"/>
    </row>
    <row r="39" spans="2:27" s="11" customFormat="1" ht="12" x14ac:dyDescent="0.3">
      <c r="B39" s="6"/>
      <c r="C39" s="6"/>
      <c r="D39" s="6"/>
      <c r="E39" s="6"/>
      <c r="F39" s="28"/>
      <c r="G39" s="6"/>
      <c r="H39" s="6"/>
      <c r="I39" s="6"/>
      <c r="J39" s="6"/>
      <c r="K39" s="6"/>
      <c r="L39" s="6"/>
      <c r="M39" s="6"/>
      <c r="N39" s="6"/>
      <c r="O39" s="6"/>
      <c r="P39" s="6"/>
      <c r="Q39" s="6"/>
      <c r="R39" s="6"/>
      <c r="S39" s="6"/>
      <c r="T39" s="6"/>
      <c r="U39" s="6"/>
      <c r="V39" s="6"/>
      <c r="W39" s="6"/>
      <c r="X39" s="6"/>
      <c r="Y39" s="6"/>
      <c r="Z39" s="6"/>
      <c r="AA39" s="6"/>
    </row>
    <row r="40" spans="2:27" s="11" customFormat="1" ht="12" x14ac:dyDescent="0.3">
      <c r="B40" s="6"/>
      <c r="C40" s="6"/>
      <c r="D40" s="6"/>
      <c r="E40" s="6"/>
      <c r="F40" s="28"/>
      <c r="G40" s="6"/>
      <c r="H40" s="6"/>
      <c r="I40" s="6"/>
      <c r="J40" s="6"/>
      <c r="K40" s="6"/>
      <c r="L40" s="6"/>
      <c r="M40" s="6"/>
      <c r="N40" s="6"/>
      <c r="O40" s="6"/>
      <c r="P40" s="6"/>
      <c r="Q40" s="6"/>
      <c r="R40" s="6"/>
      <c r="S40" s="6"/>
      <c r="T40" s="6"/>
      <c r="U40" s="6"/>
      <c r="V40" s="6"/>
      <c r="W40" s="6"/>
      <c r="X40" s="6"/>
      <c r="Y40" s="6"/>
      <c r="Z40" s="6"/>
      <c r="AA40" s="6"/>
    </row>
    <row r="41" spans="2:27" s="11" customFormat="1" ht="12" x14ac:dyDescent="0.3">
      <c r="B41" s="6"/>
      <c r="C41" s="6"/>
      <c r="D41" s="6"/>
      <c r="E41" s="6"/>
      <c r="F41" s="28"/>
      <c r="G41" s="6"/>
      <c r="H41" s="6"/>
      <c r="I41" s="6"/>
      <c r="J41" s="6"/>
      <c r="K41" s="6"/>
      <c r="L41" s="6"/>
      <c r="M41" s="6"/>
      <c r="N41" s="6"/>
      <c r="O41" s="6"/>
      <c r="P41" s="6"/>
      <c r="Q41" s="6"/>
      <c r="R41" s="6"/>
      <c r="S41" s="6"/>
      <c r="T41" s="6"/>
      <c r="U41" s="6"/>
      <c r="V41" s="6"/>
      <c r="W41" s="6"/>
      <c r="X41" s="6"/>
      <c r="Y41" s="6"/>
      <c r="Z41" s="6"/>
      <c r="AA41" s="6"/>
    </row>
    <row r="42" spans="2:27" s="11" customFormat="1" ht="12" x14ac:dyDescent="0.3">
      <c r="B42" s="6"/>
      <c r="C42" s="6"/>
      <c r="D42" s="6"/>
      <c r="E42" s="6"/>
      <c r="F42" s="28"/>
      <c r="G42" s="6"/>
      <c r="H42" s="6"/>
      <c r="I42" s="6"/>
      <c r="J42" s="6"/>
      <c r="K42" s="6"/>
      <c r="L42" s="6"/>
      <c r="M42" s="6"/>
      <c r="N42" s="6"/>
      <c r="O42" s="6"/>
      <c r="P42" s="6"/>
      <c r="Q42" s="6"/>
      <c r="R42" s="6"/>
      <c r="S42" s="6"/>
      <c r="T42" s="6"/>
      <c r="U42" s="6"/>
      <c r="V42" s="6"/>
      <c r="W42" s="6"/>
      <c r="X42" s="6"/>
      <c r="Y42" s="6"/>
      <c r="Z42" s="6"/>
      <c r="AA42" s="6"/>
    </row>
    <row r="43" spans="2:27" s="11" customFormat="1" ht="12" x14ac:dyDescent="0.3">
      <c r="B43" s="6"/>
      <c r="C43" s="6"/>
      <c r="D43" s="6"/>
      <c r="E43" s="6"/>
      <c r="F43" s="28"/>
      <c r="G43" s="6"/>
      <c r="H43" s="6"/>
      <c r="I43" s="6"/>
      <c r="J43" s="6"/>
      <c r="K43" s="6"/>
      <c r="L43" s="6"/>
      <c r="M43" s="6"/>
      <c r="N43" s="6"/>
      <c r="O43" s="6"/>
      <c r="P43" s="6"/>
      <c r="Q43" s="6"/>
      <c r="R43" s="6"/>
      <c r="S43" s="6"/>
      <c r="T43" s="6"/>
      <c r="U43" s="6"/>
      <c r="V43" s="6"/>
      <c r="W43" s="6"/>
      <c r="X43" s="6"/>
      <c r="Y43" s="6"/>
      <c r="Z43" s="6"/>
      <c r="AA43" s="6"/>
    </row>
    <row r="44" spans="2:27" s="11" customFormat="1" ht="12" x14ac:dyDescent="0.3">
      <c r="B44" s="6"/>
      <c r="C44" s="6"/>
      <c r="D44" s="6"/>
      <c r="E44" s="6"/>
      <c r="F44" s="28"/>
      <c r="G44" s="6"/>
      <c r="H44" s="6"/>
      <c r="I44" s="6"/>
      <c r="J44" s="6"/>
      <c r="K44" s="6"/>
      <c r="L44" s="6"/>
      <c r="M44" s="6"/>
      <c r="N44" s="6"/>
      <c r="O44" s="6"/>
      <c r="P44" s="6"/>
      <c r="Q44" s="6"/>
      <c r="R44" s="6"/>
      <c r="S44" s="6"/>
      <c r="T44" s="6"/>
      <c r="U44" s="6"/>
      <c r="V44" s="6"/>
      <c r="W44" s="6"/>
      <c r="X44" s="6"/>
      <c r="Y44" s="6"/>
      <c r="Z44" s="6"/>
      <c r="AA44" s="6"/>
    </row>
    <row r="45" spans="2:27" s="11" customFormat="1" ht="12" x14ac:dyDescent="0.3">
      <c r="B45" s="6"/>
      <c r="C45" s="6"/>
      <c r="D45" s="6"/>
      <c r="E45" s="6"/>
      <c r="F45" s="28"/>
      <c r="G45" s="6"/>
      <c r="H45" s="6"/>
      <c r="I45" s="6"/>
      <c r="J45" s="6"/>
      <c r="K45" s="6"/>
      <c r="L45" s="6"/>
      <c r="M45" s="6"/>
      <c r="N45" s="6"/>
      <c r="O45" s="6"/>
      <c r="P45" s="6"/>
      <c r="Q45" s="6"/>
      <c r="R45" s="6"/>
      <c r="S45" s="6"/>
      <c r="T45" s="6"/>
      <c r="U45" s="6"/>
      <c r="V45" s="6"/>
      <c r="W45" s="6"/>
      <c r="X45" s="6"/>
      <c r="Y45" s="6"/>
      <c r="Z45" s="6"/>
      <c r="AA45" s="6"/>
    </row>
    <row r="46" spans="2:27" s="11" customFormat="1" ht="12" x14ac:dyDescent="0.3">
      <c r="B46" s="6"/>
      <c r="C46" s="6"/>
      <c r="D46" s="6"/>
      <c r="E46" s="6"/>
      <c r="F46" s="28"/>
      <c r="G46" s="6"/>
      <c r="H46" s="6"/>
      <c r="I46" s="6"/>
      <c r="J46" s="6"/>
      <c r="K46" s="6"/>
      <c r="L46" s="6"/>
      <c r="M46" s="6"/>
      <c r="N46" s="6"/>
      <c r="O46" s="6"/>
      <c r="P46" s="6"/>
      <c r="Q46" s="6"/>
      <c r="R46" s="6"/>
      <c r="S46" s="6"/>
      <c r="T46" s="6"/>
      <c r="U46" s="6"/>
      <c r="V46" s="6"/>
      <c r="W46" s="6"/>
      <c r="X46" s="6"/>
      <c r="Y46" s="6"/>
      <c r="Z46" s="6"/>
      <c r="AA46" s="6"/>
    </row>
    <row r="47" spans="2:27" s="11" customFormat="1" ht="12" x14ac:dyDescent="0.3">
      <c r="B47" s="6"/>
      <c r="C47" s="6"/>
      <c r="D47" s="6"/>
      <c r="E47" s="6"/>
      <c r="F47" s="28"/>
      <c r="G47" s="6"/>
      <c r="H47" s="6"/>
      <c r="I47" s="6"/>
      <c r="J47" s="6"/>
      <c r="K47" s="6"/>
      <c r="L47" s="6"/>
      <c r="M47" s="6"/>
      <c r="N47" s="6"/>
      <c r="O47" s="6"/>
      <c r="P47" s="6"/>
      <c r="Q47" s="6"/>
      <c r="R47" s="6"/>
      <c r="S47" s="6"/>
      <c r="T47" s="6"/>
      <c r="U47" s="6"/>
      <c r="V47" s="6"/>
      <c r="W47" s="6"/>
      <c r="X47" s="6"/>
      <c r="Y47" s="6"/>
      <c r="Z47" s="6"/>
      <c r="AA47" s="6"/>
    </row>
    <row r="48" spans="2:27" s="11" customFormat="1" ht="12" x14ac:dyDescent="0.3">
      <c r="B48" s="6"/>
      <c r="C48" s="6"/>
      <c r="D48" s="6"/>
      <c r="E48" s="6"/>
      <c r="F48" s="28"/>
      <c r="G48" s="6"/>
      <c r="H48" s="6"/>
      <c r="I48" s="6"/>
      <c r="J48" s="6"/>
      <c r="K48" s="6"/>
      <c r="L48" s="6"/>
      <c r="M48" s="6"/>
      <c r="N48" s="6"/>
      <c r="O48" s="6"/>
      <c r="P48" s="6"/>
      <c r="Q48" s="6"/>
      <c r="R48" s="6"/>
      <c r="S48" s="6"/>
      <c r="T48" s="6"/>
      <c r="U48" s="6"/>
      <c r="V48" s="6"/>
      <c r="W48" s="6"/>
      <c r="X48" s="6"/>
      <c r="Y48" s="6"/>
      <c r="Z48" s="6"/>
      <c r="AA48" s="6"/>
    </row>
    <row r="49" spans="2:27" s="11" customFormat="1" ht="12" x14ac:dyDescent="0.3">
      <c r="B49" s="6"/>
      <c r="C49" s="6"/>
      <c r="D49" s="6"/>
      <c r="E49" s="6"/>
      <c r="F49" s="28"/>
      <c r="G49" s="6"/>
      <c r="H49" s="6"/>
      <c r="I49" s="6"/>
      <c r="J49" s="6"/>
      <c r="K49" s="6"/>
      <c r="L49" s="6"/>
      <c r="M49" s="6"/>
      <c r="N49" s="6"/>
      <c r="O49" s="6"/>
      <c r="P49" s="6"/>
      <c r="Q49" s="6"/>
      <c r="R49" s="6"/>
      <c r="S49" s="6"/>
      <c r="T49" s="6"/>
      <c r="U49" s="6"/>
      <c r="V49" s="6"/>
      <c r="W49" s="6"/>
      <c r="X49" s="6"/>
      <c r="Y49" s="6"/>
      <c r="Z49" s="6"/>
      <c r="AA49" s="6"/>
    </row>
    <row r="50" spans="2:27" s="11" customFormat="1" ht="12" x14ac:dyDescent="0.3">
      <c r="B50" s="6"/>
      <c r="C50" s="6"/>
      <c r="D50" s="6"/>
      <c r="E50" s="6"/>
      <c r="F50" s="28"/>
      <c r="G50" s="6"/>
      <c r="H50" s="6"/>
      <c r="I50" s="6"/>
      <c r="J50" s="6"/>
      <c r="K50" s="6"/>
      <c r="L50" s="6"/>
      <c r="M50" s="6"/>
      <c r="N50" s="6"/>
      <c r="O50" s="6"/>
      <c r="P50" s="6"/>
      <c r="Q50" s="6"/>
      <c r="R50" s="6"/>
      <c r="S50" s="6"/>
      <c r="T50" s="6"/>
      <c r="U50" s="6"/>
      <c r="V50" s="6"/>
      <c r="W50" s="6"/>
      <c r="X50" s="6"/>
      <c r="Y50" s="6"/>
      <c r="Z50" s="6"/>
      <c r="AA50" s="6"/>
    </row>
    <row r="51" spans="2:27" s="11" customFormat="1" ht="12" x14ac:dyDescent="0.3">
      <c r="B51" s="6"/>
      <c r="C51" s="6"/>
      <c r="D51" s="6"/>
      <c r="E51" s="6"/>
      <c r="F51" s="28"/>
      <c r="G51" s="6"/>
      <c r="H51" s="6"/>
      <c r="I51" s="6"/>
      <c r="J51" s="6"/>
      <c r="K51" s="6"/>
      <c r="L51" s="6"/>
      <c r="M51" s="6"/>
      <c r="N51" s="6"/>
      <c r="O51" s="6"/>
      <c r="P51" s="6"/>
      <c r="Q51" s="6"/>
      <c r="R51" s="6"/>
      <c r="S51" s="6"/>
      <c r="T51" s="6"/>
      <c r="U51" s="6"/>
      <c r="V51" s="6"/>
      <c r="W51" s="6"/>
      <c r="X51" s="6"/>
      <c r="Y51" s="6"/>
      <c r="Z51" s="6"/>
      <c r="AA51" s="6"/>
    </row>
    <row r="52" spans="2:27" s="11" customFormat="1" ht="12" x14ac:dyDescent="0.3">
      <c r="B52" s="6"/>
      <c r="C52" s="6"/>
      <c r="D52" s="6"/>
      <c r="E52" s="6"/>
      <c r="F52" s="28"/>
      <c r="G52" s="6"/>
      <c r="H52" s="6"/>
      <c r="I52" s="6"/>
      <c r="J52" s="6"/>
      <c r="K52" s="6"/>
      <c r="L52" s="6"/>
      <c r="M52" s="6"/>
      <c r="N52" s="6"/>
      <c r="O52" s="6"/>
      <c r="P52" s="6"/>
      <c r="Q52" s="6"/>
      <c r="R52" s="6"/>
      <c r="S52" s="6"/>
      <c r="T52" s="6"/>
      <c r="U52" s="6"/>
      <c r="V52" s="6"/>
      <c r="W52" s="6"/>
      <c r="X52" s="6"/>
      <c r="Y52" s="6"/>
      <c r="Z52" s="6"/>
      <c r="AA52" s="6"/>
    </row>
    <row r="53" spans="2:27" s="11" customFormat="1" ht="12" x14ac:dyDescent="0.3">
      <c r="B53" s="6"/>
      <c r="C53" s="6"/>
      <c r="D53" s="6"/>
      <c r="E53" s="6"/>
      <c r="F53" s="28"/>
      <c r="G53" s="6"/>
      <c r="H53" s="6"/>
      <c r="I53" s="6"/>
      <c r="J53" s="6"/>
      <c r="K53" s="6"/>
      <c r="L53" s="6"/>
      <c r="M53" s="6"/>
      <c r="N53" s="6"/>
      <c r="O53" s="6"/>
      <c r="P53" s="6"/>
      <c r="Q53" s="6"/>
      <c r="R53" s="6"/>
      <c r="S53" s="6"/>
      <c r="T53" s="6"/>
      <c r="U53" s="6"/>
      <c r="V53" s="6"/>
      <c r="W53" s="6"/>
      <c r="X53" s="6"/>
      <c r="Y53" s="6"/>
      <c r="Z53" s="6"/>
      <c r="AA53" s="6"/>
    </row>
    <row r="54" spans="2:27" s="11" customFormat="1" ht="12" x14ac:dyDescent="0.3">
      <c r="B54" s="6"/>
      <c r="C54" s="6"/>
      <c r="D54" s="6"/>
      <c r="E54" s="6"/>
      <c r="F54" s="28"/>
      <c r="G54" s="6"/>
      <c r="H54" s="6"/>
      <c r="I54" s="6"/>
      <c r="J54" s="6"/>
      <c r="K54" s="6"/>
      <c r="L54" s="6"/>
      <c r="M54" s="6"/>
      <c r="N54" s="6"/>
      <c r="O54" s="6"/>
      <c r="P54" s="6"/>
      <c r="Q54" s="6"/>
      <c r="R54" s="6"/>
      <c r="S54" s="6"/>
      <c r="T54" s="6"/>
      <c r="U54" s="6"/>
      <c r="V54" s="6"/>
      <c r="W54" s="6"/>
      <c r="X54" s="6"/>
      <c r="Y54" s="6"/>
      <c r="Z54" s="6"/>
      <c r="AA54" s="6"/>
    </row>
    <row r="55" spans="2:27" s="11" customFormat="1" ht="12" x14ac:dyDescent="0.3">
      <c r="B55" s="6"/>
      <c r="C55" s="6"/>
      <c r="D55" s="6"/>
      <c r="E55" s="6"/>
      <c r="F55" s="28"/>
      <c r="G55" s="6"/>
      <c r="H55" s="6"/>
      <c r="I55" s="6"/>
      <c r="J55" s="6"/>
      <c r="K55" s="6"/>
      <c r="L55" s="6"/>
      <c r="M55" s="6"/>
      <c r="N55" s="6"/>
      <c r="O55" s="6"/>
      <c r="P55" s="6"/>
      <c r="Q55" s="6"/>
      <c r="R55" s="6"/>
      <c r="S55" s="6"/>
      <c r="T55" s="6"/>
      <c r="U55" s="6"/>
      <c r="V55" s="6"/>
      <c r="W55" s="6"/>
      <c r="X55" s="6"/>
      <c r="Y55" s="6"/>
      <c r="Z55" s="6"/>
      <c r="AA55" s="6"/>
    </row>
    <row r="56" spans="2:27" s="11" customFormat="1" ht="12" x14ac:dyDescent="0.3">
      <c r="B56" s="6"/>
      <c r="C56" s="6"/>
      <c r="D56" s="6"/>
      <c r="E56" s="6"/>
      <c r="F56" s="28"/>
      <c r="G56" s="6"/>
      <c r="H56" s="6"/>
      <c r="I56" s="6"/>
      <c r="J56" s="6"/>
      <c r="K56" s="6"/>
      <c r="L56" s="6"/>
      <c r="M56" s="6"/>
      <c r="N56" s="6"/>
      <c r="O56" s="6"/>
      <c r="P56" s="6"/>
      <c r="Q56" s="6"/>
      <c r="R56" s="6"/>
      <c r="S56" s="6"/>
      <c r="T56" s="6"/>
      <c r="U56" s="6"/>
      <c r="V56" s="6"/>
      <c r="W56" s="6"/>
      <c r="X56" s="6"/>
      <c r="Y56" s="6"/>
      <c r="Z56" s="6"/>
      <c r="AA56" s="6"/>
    </row>
    <row r="57" spans="2:27" s="11" customFormat="1" ht="12" x14ac:dyDescent="0.3">
      <c r="B57" s="6"/>
      <c r="C57" s="6"/>
      <c r="D57" s="6"/>
      <c r="E57" s="6"/>
      <c r="F57" s="28"/>
      <c r="G57" s="6"/>
      <c r="H57" s="6"/>
      <c r="I57" s="6"/>
      <c r="J57" s="6"/>
      <c r="K57" s="6"/>
      <c r="L57" s="6"/>
      <c r="M57" s="6"/>
      <c r="N57" s="6"/>
      <c r="O57" s="6"/>
      <c r="P57" s="6"/>
      <c r="Q57" s="6"/>
      <c r="R57" s="6"/>
      <c r="S57" s="6"/>
      <c r="T57" s="6"/>
      <c r="U57" s="6"/>
      <c r="V57" s="6"/>
      <c r="W57" s="6"/>
      <c r="X57" s="6"/>
      <c r="Y57" s="6"/>
      <c r="Z57" s="6"/>
      <c r="AA57" s="6"/>
    </row>
    <row r="58" spans="2:27" s="11" customFormat="1" ht="12" x14ac:dyDescent="0.3">
      <c r="B58" s="6"/>
      <c r="C58" s="6"/>
      <c r="D58" s="6"/>
      <c r="E58" s="6"/>
      <c r="F58" s="28"/>
      <c r="G58" s="6"/>
      <c r="H58" s="6"/>
      <c r="I58" s="6"/>
      <c r="J58" s="6"/>
      <c r="K58" s="6"/>
      <c r="L58" s="6"/>
      <c r="M58" s="6"/>
      <c r="N58" s="6"/>
      <c r="O58" s="6"/>
      <c r="P58" s="6"/>
      <c r="Q58" s="6"/>
      <c r="R58" s="6"/>
      <c r="S58" s="6"/>
      <c r="T58" s="6"/>
      <c r="U58" s="6"/>
      <c r="V58" s="6"/>
      <c r="W58" s="6"/>
      <c r="X58" s="6"/>
      <c r="Y58" s="6"/>
      <c r="Z58" s="6"/>
      <c r="AA58" s="6"/>
    </row>
    <row r="59" spans="2:27" s="11" customFormat="1" ht="12" x14ac:dyDescent="0.3">
      <c r="B59" s="6"/>
      <c r="C59" s="6"/>
      <c r="D59" s="6"/>
      <c r="E59" s="6"/>
      <c r="F59" s="28"/>
      <c r="G59" s="6"/>
      <c r="H59" s="6"/>
      <c r="I59" s="6"/>
      <c r="J59" s="6"/>
      <c r="K59" s="6"/>
      <c r="L59" s="6"/>
      <c r="M59" s="6"/>
      <c r="N59" s="6"/>
      <c r="O59" s="6"/>
      <c r="P59" s="6"/>
      <c r="Q59" s="6"/>
      <c r="R59" s="6"/>
      <c r="S59" s="6"/>
      <c r="T59" s="6"/>
      <c r="U59" s="6"/>
      <c r="V59" s="6"/>
      <c r="W59" s="6"/>
      <c r="X59" s="6"/>
      <c r="Y59" s="6"/>
      <c r="Z59" s="6"/>
      <c r="AA59" s="6"/>
    </row>
    <row r="60" spans="2:27" s="11" customFormat="1" ht="12" x14ac:dyDescent="0.3">
      <c r="B60" s="6"/>
      <c r="C60" s="6"/>
      <c r="D60" s="6"/>
      <c r="E60" s="6"/>
      <c r="F60" s="28"/>
      <c r="G60" s="6"/>
      <c r="H60" s="6"/>
      <c r="I60" s="6"/>
      <c r="J60" s="6"/>
      <c r="K60" s="6"/>
      <c r="L60" s="6"/>
      <c r="M60" s="6"/>
      <c r="N60" s="6"/>
      <c r="O60" s="6"/>
      <c r="P60" s="6"/>
      <c r="Q60" s="6"/>
      <c r="R60" s="6"/>
      <c r="S60" s="6"/>
      <c r="T60" s="6"/>
      <c r="U60" s="6"/>
      <c r="V60" s="6"/>
      <c r="W60" s="6"/>
      <c r="X60" s="6"/>
      <c r="Y60" s="6"/>
      <c r="Z60" s="6"/>
      <c r="AA60" s="6"/>
    </row>
    <row r="61" spans="2:27" s="11" customFormat="1" ht="12" x14ac:dyDescent="0.3">
      <c r="B61" s="6"/>
      <c r="C61" s="6"/>
      <c r="D61" s="6"/>
      <c r="E61" s="6"/>
      <c r="F61" s="28"/>
      <c r="G61" s="6"/>
      <c r="H61" s="6"/>
      <c r="I61" s="6"/>
      <c r="J61" s="6"/>
      <c r="K61" s="6"/>
      <c r="L61" s="6"/>
      <c r="M61" s="6"/>
      <c r="N61" s="6"/>
      <c r="O61" s="6"/>
      <c r="P61" s="6"/>
      <c r="Q61" s="6"/>
      <c r="R61" s="6"/>
      <c r="S61" s="6"/>
      <c r="T61" s="6"/>
      <c r="U61" s="6"/>
      <c r="V61" s="6"/>
      <c r="W61" s="6"/>
      <c r="X61" s="6"/>
      <c r="Y61" s="6"/>
      <c r="Z61" s="6"/>
      <c r="AA61" s="6"/>
    </row>
    <row r="62" spans="2:27" s="11" customFormat="1" ht="12" x14ac:dyDescent="0.3">
      <c r="B62" s="6"/>
      <c r="C62" s="6"/>
      <c r="D62" s="6"/>
      <c r="E62" s="6"/>
      <c r="F62" s="28"/>
      <c r="G62" s="6"/>
      <c r="H62" s="6"/>
      <c r="I62" s="6"/>
      <c r="J62" s="6"/>
      <c r="K62" s="6"/>
      <c r="L62" s="6"/>
      <c r="M62" s="6"/>
      <c r="N62" s="6"/>
      <c r="O62" s="6"/>
      <c r="P62" s="6"/>
      <c r="Q62" s="6"/>
      <c r="R62" s="6"/>
      <c r="S62" s="6"/>
      <c r="T62" s="6"/>
      <c r="U62" s="6"/>
      <c r="V62" s="6"/>
      <c r="W62" s="6"/>
      <c r="X62" s="6"/>
      <c r="Y62" s="6"/>
      <c r="Z62" s="6"/>
      <c r="AA62" s="6"/>
    </row>
    <row r="63" spans="2:27" s="11" customFormat="1" ht="12" x14ac:dyDescent="0.3">
      <c r="B63" s="6"/>
      <c r="C63" s="6"/>
      <c r="D63" s="6"/>
      <c r="E63" s="6"/>
      <c r="F63" s="28"/>
      <c r="G63" s="6"/>
      <c r="H63" s="6"/>
      <c r="I63" s="6"/>
      <c r="J63" s="6"/>
      <c r="K63" s="6"/>
      <c r="L63" s="6"/>
      <c r="M63" s="6"/>
      <c r="N63" s="6"/>
      <c r="O63" s="6"/>
      <c r="P63" s="6"/>
      <c r="Q63" s="6"/>
      <c r="R63" s="6"/>
      <c r="S63" s="6"/>
      <c r="T63" s="6"/>
      <c r="U63" s="6"/>
      <c r="V63" s="6"/>
      <c r="W63" s="6"/>
      <c r="X63" s="6"/>
      <c r="Y63" s="6"/>
      <c r="Z63" s="6"/>
      <c r="AA63" s="6"/>
    </row>
    <row r="64" spans="2:27" s="11" customFormat="1" ht="12" x14ac:dyDescent="0.3">
      <c r="B64" s="6"/>
      <c r="C64" s="6"/>
      <c r="D64" s="6"/>
      <c r="E64" s="6"/>
      <c r="F64" s="28"/>
      <c r="G64" s="6"/>
      <c r="H64" s="6"/>
      <c r="I64" s="6"/>
      <c r="J64" s="6"/>
      <c r="K64" s="6"/>
      <c r="L64" s="6"/>
      <c r="M64" s="6"/>
      <c r="N64" s="6"/>
      <c r="O64" s="6"/>
      <c r="P64" s="6"/>
      <c r="Q64" s="6"/>
      <c r="R64" s="6"/>
      <c r="S64" s="6"/>
      <c r="T64" s="6"/>
      <c r="U64" s="6"/>
      <c r="V64" s="6"/>
      <c r="W64" s="6"/>
      <c r="X64" s="6"/>
      <c r="Y64" s="6"/>
      <c r="Z64" s="6"/>
      <c r="AA64" s="6"/>
    </row>
    <row r="65" spans="1:27" s="11" customFormat="1" ht="12" x14ac:dyDescent="0.3">
      <c r="B65" s="6"/>
      <c r="C65" s="6"/>
      <c r="D65" s="6"/>
      <c r="E65" s="6"/>
      <c r="F65" s="28"/>
      <c r="G65" s="6"/>
      <c r="H65" s="6"/>
      <c r="I65" s="6"/>
      <c r="J65" s="6"/>
      <c r="K65" s="6"/>
      <c r="L65" s="6"/>
      <c r="M65" s="6"/>
      <c r="N65" s="6"/>
      <c r="O65" s="6"/>
      <c r="P65" s="6"/>
      <c r="Q65" s="6"/>
      <c r="R65" s="6"/>
      <c r="S65" s="6"/>
      <c r="T65" s="6"/>
      <c r="U65" s="6"/>
      <c r="V65" s="6"/>
      <c r="W65" s="6"/>
      <c r="X65" s="6"/>
      <c r="Y65" s="6"/>
      <c r="Z65" s="6"/>
      <c r="AA65" s="6"/>
    </row>
    <row r="66" spans="1:27" s="11" customFormat="1" ht="12" x14ac:dyDescent="0.3">
      <c r="B66" s="6"/>
      <c r="C66" s="6"/>
      <c r="D66" s="6"/>
      <c r="E66" s="6"/>
      <c r="F66" s="28"/>
      <c r="G66" s="6"/>
      <c r="H66" s="6"/>
      <c r="I66" s="6"/>
      <c r="J66" s="6"/>
      <c r="K66" s="6"/>
      <c r="L66" s="6"/>
      <c r="M66" s="6"/>
      <c r="N66" s="6"/>
      <c r="O66" s="6"/>
      <c r="P66" s="6"/>
      <c r="Q66" s="6"/>
      <c r="R66" s="6"/>
      <c r="S66" s="6"/>
      <c r="T66" s="6"/>
      <c r="U66" s="6"/>
      <c r="V66" s="6"/>
      <c r="W66" s="6"/>
      <c r="X66" s="6"/>
      <c r="Y66" s="6"/>
      <c r="Z66" s="6"/>
      <c r="AA66" s="6"/>
    </row>
    <row r="67" spans="1:27" s="11" customFormat="1" ht="12" x14ac:dyDescent="0.3">
      <c r="B67" s="6"/>
      <c r="C67" s="6"/>
      <c r="D67" s="6"/>
      <c r="E67" s="6"/>
      <c r="F67" s="28"/>
      <c r="G67" s="6"/>
      <c r="H67" s="6"/>
      <c r="I67" s="6"/>
      <c r="J67" s="6"/>
      <c r="K67" s="6"/>
      <c r="L67" s="6"/>
      <c r="M67" s="6"/>
      <c r="N67" s="6"/>
      <c r="O67" s="6"/>
      <c r="P67" s="6"/>
      <c r="Q67" s="6"/>
      <c r="R67" s="6"/>
      <c r="S67" s="6"/>
      <c r="T67" s="6"/>
      <c r="U67" s="6"/>
      <c r="V67" s="6"/>
      <c r="W67" s="6"/>
      <c r="X67" s="6"/>
      <c r="Y67" s="6"/>
      <c r="Z67" s="6"/>
      <c r="AA67" s="6"/>
    </row>
    <row r="68" spans="1:27" s="11" customFormat="1" ht="12" x14ac:dyDescent="0.3">
      <c r="B68" s="6"/>
      <c r="C68" s="6"/>
      <c r="D68" s="6"/>
      <c r="E68" s="6"/>
      <c r="F68" s="28"/>
      <c r="G68" s="6"/>
      <c r="H68" s="6"/>
      <c r="I68" s="6"/>
      <c r="J68" s="6"/>
      <c r="K68" s="6"/>
      <c r="L68" s="6"/>
      <c r="M68" s="6"/>
      <c r="N68" s="6"/>
      <c r="O68" s="6"/>
      <c r="P68" s="6"/>
      <c r="Q68" s="6"/>
      <c r="R68" s="6"/>
      <c r="S68" s="6"/>
      <c r="T68" s="6"/>
      <c r="U68" s="6"/>
      <c r="V68" s="6"/>
      <c r="W68" s="6"/>
      <c r="X68" s="6"/>
      <c r="Y68" s="6"/>
      <c r="Z68" s="6"/>
      <c r="AA68" s="6"/>
    </row>
    <row r="69" spans="1:27" s="11" customFormat="1" ht="12" x14ac:dyDescent="0.3">
      <c r="B69" s="6"/>
      <c r="C69" s="6"/>
      <c r="D69" s="6"/>
      <c r="E69" s="6"/>
      <c r="F69" s="28"/>
      <c r="G69" s="6"/>
      <c r="H69" s="6"/>
      <c r="I69" s="6"/>
      <c r="J69" s="6"/>
      <c r="K69" s="6"/>
      <c r="L69" s="6"/>
      <c r="M69" s="6"/>
      <c r="N69" s="6"/>
      <c r="O69" s="6"/>
      <c r="P69" s="6"/>
      <c r="Q69" s="6"/>
      <c r="R69" s="6"/>
      <c r="S69" s="6"/>
      <c r="T69" s="6"/>
      <c r="U69" s="6"/>
      <c r="V69" s="6"/>
      <c r="W69" s="6"/>
      <c r="X69" s="6"/>
      <c r="Y69" s="6"/>
      <c r="Z69" s="6"/>
      <c r="AA69" s="6"/>
    </row>
    <row r="70" spans="1:27" s="11" customFormat="1" ht="12" x14ac:dyDescent="0.3">
      <c r="B70" s="6"/>
      <c r="C70" s="6"/>
      <c r="D70" s="6"/>
      <c r="E70" s="6"/>
      <c r="F70" s="28"/>
      <c r="G70" s="6"/>
      <c r="H70" s="6"/>
      <c r="I70" s="6"/>
      <c r="J70" s="6"/>
      <c r="K70" s="6"/>
      <c r="L70" s="6"/>
      <c r="M70" s="6"/>
      <c r="N70" s="6"/>
      <c r="O70" s="6"/>
      <c r="P70" s="6"/>
      <c r="Q70" s="6"/>
      <c r="R70" s="6"/>
      <c r="S70" s="6"/>
      <c r="T70" s="6"/>
      <c r="U70" s="6"/>
      <c r="V70" s="6"/>
      <c r="W70" s="6"/>
      <c r="X70" s="6"/>
      <c r="Y70" s="6"/>
      <c r="Z70" s="6"/>
      <c r="AA70" s="6"/>
    </row>
    <row r="71" spans="1:27" s="11" customFormat="1" ht="12" x14ac:dyDescent="0.3">
      <c r="B71" s="6"/>
      <c r="C71" s="6"/>
      <c r="D71" s="6"/>
      <c r="E71" s="6"/>
      <c r="F71" s="28"/>
      <c r="G71" s="6"/>
      <c r="H71" s="6"/>
      <c r="I71" s="6"/>
      <c r="J71" s="6"/>
      <c r="K71" s="6"/>
      <c r="L71" s="6"/>
      <c r="M71" s="6"/>
      <c r="N71" s="6"/>
      <c r="O71" s="6"/>
      <c r="P71" s="6"/>
      <c r="Q71" s="6"/>
      <c r="R71" s="6"/>
      <c r="S71" s="6"/>
      <c r="T71" s="6"/>
      <c r="U71" s="6"/>
      <c r="V71" s="6"/>
      <c r="W71" s="6"/>
      <c r="X71" s="6"/>
      <c r="Y71" s="6"/>
      <c r="Z71" s="6"/>
      <c r="AA71" s="6"/>
    </row>
    <row r="72" spans="1:27" s="11" customFormat="1" ht="12" x14ac:dyDescent="0.3">
      <c r="B72" s="6"/>
      <c r="C72" s="6"/>
      <c r="D72" s="6"/>
      <c r="E72" s="6"/>
      <c r="F72" s="28"/>
      <c r="G72" s="6"/>
      <c r="H72" s="6"/>
      <c r="I72" s="6"/>
      <c r="J72" s="6"/>
      <c r="K72" s="6"/>
      <c r="L72" s="6"/>
      <c r="M72" s="6"/>
      <c r="N72" s="6"/>
      <c r="O72" s="6"/>
      <c r="P72" s="6"/>
      <c r="Q72" s="6"/>
      <c r="R72" s="6"/>
      <c r="S72" s="6"/>
      <c r="T72" s="6"/>
      <c r="U72" s="6"/>
      <c r="V72" s="6"/>
      <c r="W72" s="6"/>
      <c r="X72" s="6"/>
      <c r="Y72" s="6"/>
      <c r="Z72" s="6"/>
      <c r="AA72" s="6"/>
    </row>
    <row r="73" spans="1:27" s="11" customFormat="1" ht="12" x14ac:dyDescent="0.3">
      <c r="B73" s="6"/>
      <c r="C73" s="6"/>
      <c r="D73" s="6"/>
      <c r="E73" s="6"/>
      <c r="F73" s="28"/>
      <c r="G73" s="6"/>
      <c r="H73" s="6"/>
      <c r="I73" s="6"/>
      <c r="J73" s="6"/>
      <c r="K73" s="6"/>
      <c r="L73" s="6"/>
      <c r="M73" s="6"/>
      <c r="N73" s="6"/>
      <c r="O73" s="6"/>
      <c r="P73" s="6"/>
      <c r="Q73" s="6"/>
      <c r="R73" s="6"/>
      <c r="S73" s="6"/>
      <c r="T73" s="6"/>
      <c r="U73" s="6"/>
      <c r="V73" s="6"/>
      <c r="W73" s="6"/>
      <c r="X73" s="6"/>
      <c r="Y73" s="6"/>
      <c r="Z73" s="6"/>
      <c r="AA73" s="6"/>
    </row>
    <row r="74" spans="1:27" s="11" customFormat="1" ht="12" x14ac:dyDescent="0.3">
      <c r="B74" s="6"/>
      <c r="C74" s="6"/>
      <c r="D74" s="6"/>
      <c r="E74" s="6"/>
      <c r="F74" s="28"/>
      <c r="G74" s="6"/>
      <c r="H74" s="6"/>
      <c r="I74" s="6"/>
      <c r="J74" s="6"/>
      <c r="K74" s="6"/>
      <c r="L74" s="6"/>
      <c r="M74" s="6"/>
      <c r="N74" s="6"/>
      <c r="O74" s="6"/>
      <c r="P74" s="6"/>
      <c r="Q74" s="6"/>
      <c r="R74" s="6"/>
      <c r="S74" s="6"/>
      <c r="T74" s="6"/>
      <c r="U74" s="6"/>
      <c r="V74" s="6"/>
      <c r="W74" s="6"/>
      <c r="X74" s="6"/>
      <c r="Y74" s="6"/>
      <c r="Z74" s="6"/>
      <c r="AA74" s="6"/>
    </row>
    <row r="75" spans="1:27" s="11" customFormat="1" ht="12" x14ac:dyDescent="0.3">
      <c r="B75" s="6"/>
      <c r="C75" s="6"/>
      <c r="D75" s="6"/>
      <c r="E75" s="6"/>
      <c r="F75" s="28"/>
      <c r="G75" s="6"/>
      <c r="H75" s="6"/>
      <c r="I75" s="6"/>
      <c r="J75" s="6"/>
      <c r="K75" s="6"/>
      <c r="L75" s="6"/>
      <c r="M75" s="6"/>
      <c r="N75" s="6"/>
      <c r="O75" s="6"/>
      <c r="P75" s="6"/>
      <c r="Q75" s="6"/>
      <c r="R75" s="6"/>
      <c r="S75" s="6"/>
      <c r="T75" s="6"/>
      <c r="U75" s="6"/>
      <c r="V75" s="6"/>
      <c r="W75" s="6"/>
      <c r="X75" s="6"/>
      <c r="Y75" s="6"/>
      <c r="Z75" s="6"/>
      <c r="AA75" s="6"/>
    </row>
    <row r="76" spans="1:27" s="11" customFormat="1" ht="12" x14ac:dyDescent="0.3">
      <c r="B76" s="6"/>
      <c r="C76" s="6"/>
      <c r="D76" s="6"/>
      <c r="E76" s="6"/>
      <c r="F76" s="28"/>
      <c r="G76" s="6"/>
      <c r="H76" s="6"/>
      <c r="I76" s="6"/>
      <c r="J76" s="6"/>
      <c r="K76" s="6"/>
      <c r="L76" s="6"/>
      <c r="M76" s="6"/>
      <c r="N76" s="6"/>
      <c r="O76" s="6"/>
      <c r="P76" s="6"/>
      <c r="Q76" s="6"/>
      <c r="R76" s="6"/>
      <c r="S76" s="6"/>
      <c r="T76" s="6"/>
      <c r="U76" s="6"/>
      <c r="V76" s="6"/>
      <c r="W76" s="6"/>
      <c r="X76" s="6"/>
      <c r="Y76" s="6"/>
      <c r="Z76" s="6"/>
      <c r="AA76" s="6"/>
    </row>
    <row r="77" spans="1:27" s="11" customFormat="1" ht="12" x14ac:dyDescent="0.3">
      <c r="B77" s="6"/>
      <c r="C77" s="6"/>
      <c r="D77" s="6"/>
      <c r="E77" s="6"/>
      <c r="F77" s="28"/>
      <c r="G77" s="6"/>
      <c r="H77" s="6"/>
      <c r="I77" s="6"/>
      <c r="J77" s="6"/>
      <c r="K77" s="6"/>
      <c r="L77" s="6"/>
      <c r="M77" s="6"/>
      <c r="N77" s="6"/>
      <c r="O77" s="6"/>
      <c r="P77" s="6"/>
      <c r="Q77" s="6"/>
      <c r="R77" s="6"/>
      <c r="S77" s="6"/>
      <c r="T77" s="6"/>
      <c r="U77" s="6"/>
      <c r="V77" s="6"/>
      <c r="W77" s="6"/>
      <c r="X77" s="6"/>
      <c r="Y77" s="6"/>
      <c r="Z77" s="6"/>
      <c r="AA77" s="6"/>
    </row>
    <row r="78" spans="1:27" s="11" customFormat="1" ht="12" x14ac:dyDescent="0.3">
      <c r="B78" s="6"/>
      <c r="C78" s="6"/>
      <c r="D78" s="6"/>
      <c r="E78" s="6"/>
      <c r="F78" s="28"/>
      <c r="G78" s="6"/>
      <c r="H78" s="6"/>
      <c r="I78" s="6"/>
      <c r="J78" s="6"/>
      <c r="K78" s="6"/>
      <c r="L78" s="6"/>
      <c r="M78" s="6"/>
      <c r="N78" s="6"/>
      <c r="O78" s="6"/>
      <c r="P78" s="6"/>
      <c r="Q78" s="6"/>
      <c r="R78" s="6"/>
      <c r="S78" s="6"/>
      <c r="T78" s="6"/>
      <c r="U78" s="6"/>
      <c r="V78" s="6"/>
      <c r="W78" s="6"/>
      <c r="X78" s="6"/>
      <c r="Y78" s="6"/>
      <c r="Z78" s="6"/>
      <c r="AA78" s="6"/>
    </row>
    <row r="79" spans="1:27" s="11" customFormat="1" ht="12" x14ac:dyDescent="0.3">
      <c r="B79" s="6"/>
      <c r="C79" s="6"/>
      <c r="D79" s="6"/>
      <c r="E79" s="6"/>
      <c r="F79" s="28"/>
      <c r="G79" s="6"/>
      <c r="H79" s="6"/>
      <c r="I79" s="6"/>
      <c r="J79" s="6"/>
      <c r="K79" s="6"/>
      <c r="L79" s="6"/>
      <c r="M79" s="6"/>
      <c r="N79" s="6"/>
      <c r="O79" s="6"/>
      <c r="P79" s="6"/>
      <c r="Q79" s="6"/>
      <c r="R79" s="6"/>
      <c r="S79" s="6"/>
      <c r="T79" s="6"/>
      <c r="U79" s="6"/>
      <c r="V79" s="6"/>
      <c r="W79" s="6"/>
      <c r="X79" s="6"/>
      <c r="Y79" s="6"/>
      <c r="Z79" s="6"/>
      <c r="AA79" s="6"/>
    </row>
    <row r="80" spans="1:27" s="2" customFormat="1" x14ac:dyDescent="0.3">
      <c r="A80" s="17"/>
      <c r="B80" s="12"/>
      <c r="C80" s="12"/>
      <c r="D80" s="12"/>
      <c r="E80" s="12"/>
      <c r="F80" s="29"/>
      <c r="G80" s="12"/>
      <c r="H80" s="10"/>
      <c r="I80" s="14"/>
      <c r="J80" s="14"/>
      <c r="K80" s="14"/>
      <c r="L80" s="15"/>
      <c r="M80" s="15"/>
      <c r="N80" s="15"/>
      <c r="O80" s="15"/>
      <c r="P80" s="15"/>
      <c r="Q80" s="15"/>
      <c r="R80" s="15"/>
      <c r="S80" s="15"/>
      <c r="T80" s="15"/>
      <c r="U80" s="15"/>
      <c r="V80" s="15"/>
      <c r="W80" s="15"/>
      <c r="X80" s="15"/>
      <c r="Y80" s="15"/>
      <c r="Z80" s="15"/>
      <c r="AA80" s="15"/>
    </row>
    <row r="81" spans="1:27" s="2" customFormat="1" x14ac:dyDescent="0.3">
      <c r="A81" s="17"/>
      <c r="B81" s="12"/>
      <c r="C81" s="12"/>
      <c r="D81" s="12"/>
      <c r="E81" s="12"/>
      <c r="F81" s="29"/>
      <c r="G81" s="12"/>
      <c r="H81" s="10"/>
      <c r="I81" s="14"/>
      <c r="J81" s="14"/>
      <c r="K81" s="16"/>
      <c r="L81" s="12"/>
      <c r="M81" s="12"/>
      <c r="N81" s="12"/>
      <c r="O81" s="12"/>
      <c r="P81" s="12"/>
      <c r="Q81" s="12"/>
      <c r="R81" s="12"/>
      <c r="S81" s="12"/>
      <c r="T81" s="12"/>
      <c r="U81" s="12"/>
      <c r="V81" s="12"/>
      <c r="W81" s="12"/>
      <c r="X81" s="12"/>
      <c r="Y81" s="12"/>
      <c r="Z81" s="12"/>
      <c r="AA81" s="12"/>
    </row>
    <row r="82" spans="1:27" s="2" customFormat="1" x14ac:dyDescent="0.3">
      <c r="A82" s="17"/>
      <c r="B82" s="12"/>
      <c r="C82" s="12"/>
      <c r="D82" s="12"/>
      <c r="E82" s="12"/>
      <c r="F82" s="29"/>
      <c r="G82" s="12"/>
      <c r="H82" s="10"/>
      <c r="I82" s="14"/>
      <c r="J82" s="14"/>
      <c r="K82" s="16"/>
      <c r="L82" s="12"/>
      <c r="M82" s="12"/>
      <c r="N82" s="12"/>
      <c r="O82" s="12"/>
      <c r="P82" s="12"/>
      <c r="Q82" s="12"/>
      <c r="R82" s="12"/>
      <c r="S82" s="12"/>
      <c r="T82" s="12"/>
      <c r="U82" s="12"/>
      <c r="V82" s="12"/>
      <c r="W82" s="12"/>
      <c r="X82" s="12"/>
      <c r="Y82" s="12"/>
      <c r="Z82" s="12"/>
      <c r="AA82" s="12"/>
    </row>
    <row r="83" spans="1:27" s="2" customFormat="1" x14ac:dyDescent="0.3">
      <c r="A83" s="17"/>
      <c r="B83" s="12"/>
      <c r="C83" s="12"/>
      <c r="D83" s="12"/>
      <c r="E83" s="42"/>
      <c r="F83" s="30"/>
      <c r="G83" s="12"/>
      <c r="H83" s="10"/>
      <c r="I83" s="14"/>
      <c r="J83" s="14"/>
      <c r="K83" s="16"/>
      <c r="L83" s="12"/>
      <c r="M83" s="12"/>
      <c r="N83" s="12"/>
      <c r="O83" s="12"/>
      <c r="P83" s="12"/>
      <c r="Q83" s="12"/>
      <c r="R83" s="12"/>
      <c r="S83" s="12"/>
      <c r="T83" s="12"/>
      <c r="U83" s="12"/>
      <c r="V83" s="12"/>
      <c r="W83" s="12"/>
      <c r="X83" s="12"/>
      <c r="Y83" s="12"/>
      <c r="Z83" s="12"/>
      <c r="AA83" s="12"/>
    </row>
    <row r="84" spans="1:27" s="2" customFormat="1" x14ac:dyDescent="0.3">
      <c r="A84" s="17"/>
      <c r="B84" s="12"/>
      <c r="C84" s="12"/>
      <c r="D84" s="12"/>
      <c r="E84" s="12"/>
      <c r="F84" s="29"/>
      <c r="G84" s="12"/>
      <c r="H84" s="10"/>
      <c r="I84" s="14"/>
      <c r="J84" s="14"/>
      <c r="K84" s="16"/>
      <c r="L84" s="12"/>
      <c r="M84" s="12"/>
      <c r="N84" s="12"/>
      <c r="O84" s="12"/>
      <c r="P84" s="12"/>
      <c r="Q84" s="12"/>
      <c r="R84" s="12"/>
      <c r="S84" s="12"/>
      <c r="T84" s="12"/>
      <c r="U84" s="12"/>
      <c r="V84" s="12"/>
      <c r="W84" s="12"/>
      <c r="X84" s="12"/>
      <c r="Y84" s="12"/>
      <c r="Z84" s="12"/>
      <c r="AA84" s="12"/>
    </row>
    <row r="85" spans="1:27" s="2" customFormat="1" x14ac:dyDescent="0.3">
      <c r="A85" s="17"/>
      <c r="B85" s="12"/>
      <c r="C85" s="12"/>
      <c r="D85" s="12"/>
      <c r="E85" s="12"/>
      <c r="F85" s="29"/>
      <c r="G85" s="12"/>
      <c r="H85" s="10"/>
      <c r="I85" s="14"/>
      <c r="J85" s="14"/>
      <c r="K85" s="16"/>
      <c r="L85" s="12"/>
      <c r="M85" s="12"/>
      <c r="N85" s="12"/>
      <c r="O85" s="12"/>
      <c r="P85" s="12"/>
      <c r="Q85" s="12"/>
      <c r="R85" s="12"/>
      <c r="S85" s="12"/>
      <c r="T85" s="12"/>
      <c r="U85" s="12"/>
      <c r="V85" s="12"/>
      <c r="W85" s="12"/>
      <c r="X85" s="12"/>
      <c r="Y85" s="12"/>
      <c r="Z85" s="12"/>
      <c r="AA85" s="12"/>
    </row>
    <row r="86" spans="1:27" s="2" customFormat="1" x14ac:dyDescent="0.3">
      <c r="A86" s="17"/>
      <c r="B86" s="12"/>
      <c r="C86" s="12"/>
      <c r="D86" s="12"/>
      <c r="E86" s="12"/>
      <c r="F86" s="29"/>
      <c r="G86" s="12"/>
      <c r="H86" s="10"/>
      <c r="I86" s="16"/>
      <c r="J86" s="16"/>
      <c r="K86" s="16"/>
      <c r="L86" s="12"/>
      <c r="M86" s="12"/>
      <c r="N86" s="12"/>
      <c r="O86" s="12"/>
      <c r="P86" s="12"/>
      <c r="Q86" s="12"/>
      <c r="R86" s="12"/>
      <c r="S86" s="12"/>
      <c r="T86" s="12"/>
      <c r="U86" s="12"/>
      <c r="V86" s="12"/>
      <c r="W86" s="12"/>
      <c r="X86" s="12"/>
      <c r="Y86" s="12"/>
      <c r="Z86" s="12"/>
      <c r="AA86" s="12"/>
    </row>
    <row r="87" spans="1:27" s="2" customFormat="1" x14ac:dyDescent="0.3">
      <c r="A87" s="17"/>
      <c r="B87" s="12"/>
      <c r="C87" s="12"/>
      <c r="D87" s="12"/>
      <c r="E87" s="12"/>
      <c r="F87" s="29"/>
      <c r="G87" s="12"/>
      <c r="H87" s="10"/>
      <c r="I87" s="16"/>
      <c r="J87" s="16"/>
      <c r="K87" s="16"/>
      <c r="L87" s="12"/>
      <c r="M87" s="12"/>
      <c r="N87" s="12"/>
      <c r="O87" s="12"/>
      <c r="P87" s="12"/>
      <c r="Q87" s="12"/>
      <c r="R87" s="12"/>
      <c r="S87" s="12"/>
      <c r="T87" s="12"/>
      <c r="U87" s="12"/>
      <c r="V87" s="12"/>
      <c r="W87" s="12"/>
      <c r="X87" s="12"/>
      <c r="Y87" s="12"/>
      <c r="Z87" s="12"/>
      <c r="AA87" s="12"/>
    </row>
    <row r="88" spans="1:27" x14ac:dyDescent="0.3">
      <c r="A88" s="13"/>
      <c r="B88" s="12"/>
      <c r="C88" s="12"/>
      <c r="D88" s="12"/>
      <c r="E88" s="12"/>
      <c r="F88" s="29"/>
      <c r="G88" s="12"/>
      <c r="H88" s="10"/>
      <c r="I88" s="16"/>
      <c r="J88" s="16"/>
      <c r="K88" s="16"/>
      <c r="L88" s="12"/>
      <c r="M88" s="12"/>
      <c r="N88" s="12"/>
      <c r="O88" s="12"/>
      <c r="P88" s="12"/>
      <c r="Q88" s="12"/>
      <c r="R88" s="12"/>
      <c r="S88" s="12"/>
      <c r="T88" s="12"/>
      <c r="U88" s="12"/>
      <c r="V88" s="12"/>
      <c r="W88" s="12"/>
      <c r="X88" s="12"/>
      <c r="Y88" s="12"/>
      <c r="Z88" s="12"/>
      <c r="AA88" s="12"/>
    </row>
    <row r="89" spans="1:27" x14ac:dyDescent="0.3">
      <c r="A89" s="13"/>
      <c r="B89" s="12"/>
      <c r="C89" s="12"/>
      <c r="D89" s="12"/>
      <c r="E89" s="12"/>
      <c r="F89" s="29"/>
      <c r="G89" s="12"/>
      <c r="H89" s="10"/>
      <c r="I89" s="16"/>
      <c r="J89" s="16"/>
      <c r="K89" s="16"/>
      <c r="L89" s="12"/>
      <c r="M89" s="12"/>
      <c r="N89" s="12"/>
      <c r="O89" s="12"/>
      <c r="P89" s="12"/>
      <c r="Q89" s="12"/>
      <c r="R89" s="12"/>
      <c r="S89" s="12"/>
      <c r="T89" s="12"/>
      <c r="U89" s="12"/>
      <c r="V89" s="12"/>
      <c r="W89" s="12"/>
      <c r="X89" s="12"/>
      <c r="Y89" s="12"/>
      <c r="Z89" s="12"/>
      <c r="AA89" s="12"/>
    </row>
    <row r="90" spans="1:27" x14ac:dyDescent="0.3">
      <c r="A90" s="13"/>
      <c r="B90" s="12"/>
      <c r="C90" s="12"/>
      <c r="D90" s="12"/>
      <c r="E90" s="12"/>
      <c r="F90" s="29"/>
      <c r="G90" s="12"/>
      <c r="H90" s="10"/>
      <c r="I90" s="16"/>
      <c r="J90" s="16"/>
      <c r="K90" s="16"/>
      <c r="L90" s="12"/>
      <c r="M90" s="12"/>
      <c r="N90" s="12"/>
      <c r="O90" s="12"/>
      <c r="P90" s="12"/>
      <c r="Q90" s="12"/>
      <c r="R90" s="12"/>
      <c r="S90" s="12"/>
      <c r="T90" s="12"/>
      <c r="U90" s="12"/>
      <c r="V90" s="12"/>
      <c r="W90" s="12"/>
      <c r="X90" s="12"/>
      <c r="Y90" s="12"/>
      <c r="Z90" s="12"/>
      <c r="AA90" s="12"/>
    </row>
    <row r="91" spans="1:27" x14ac:dyDescent="0.3">
      <c r="A91" s="13"/>
      <c r="B91" s="12"/>
      <c r="C91" s="12"/>
      <c r="D91" s="12"/>
      <c r="E91" s="12"/>
      <c r="F91" s="29"/>
      <c r="G91" s="12"/>
      <c r="H91" s="10"/>
      <c r="I91" s="16"/>
      <c r="J91" s="16"/>
      <c r="K91" s="16"/>
      <c r="L91" s="12"/>
      <c r="M91" s="12"/>
      <c r="N91" s="12"/>
      <c r="O91" s="12"/>
      <c r="P91" s="12"/>
      <c r="Q91" s="12"/>
      <c r="R91" s="12"/>
      <c r="S91" s="12"/>
      <c r="T91" s="12"/>
      <c r="U91" s="12"/>
      <c r="V91" s="12"/>
      <c r="W91" s="12"/>
      <c r="X91" s="12"/>
      <c r="Y91" s="12"/>
      <c r="Z91" s="12"/>
      <c r="AA91" s="12"/>
    </row>
    <row r="92" spans="1:27" x14ac:dyDescent="0.3">
      <c r="A92" s="13"/>
      <c r="B92" s="12"/>
      <c r="C92" s="12"/>
      <c r="D92" s="12"/>
      <c r="E92" s="12"/>
      <c r="F92" s="29"/>
      <c r="G92" s="12"/>
      <c r="H92" s="10"/>
      <c r="I92" s="16"/>
      <c r="J92" s="16"/>
      <c r="K92" s="16"/>
      <c r="L92" s="12"/>
      <c r="M92" s="12"/>
      <c r="N92" s="12"/>
      <c r="O92" s="12"/>
      <c r="P92" s="12"/>
      <c r="Q92" s="12"/>
      <c r="R92" s="12"/>
      <c r="S92" s="12"/>
      <c r="T92" s="12"/>
      <c r="U92" s="12"/>
      <c r="V92" s="12"/>
      <c r="W92" s="12"/>
      <c r="X92" s="12"/>
      <c r="Y92" s="12"/>
      <c r="Z92" s="12"/>
      <c r="AA92" s="12"/>
    </row>
    <row r="93" spans="1:27" x14ac:dyDescent="0.3">
      <c r="A93" s="13"/>
      <c r="B93" s="12"/>
      <c r="C93" s="12"/>
      <c r="D93" s="12"/>
      <c r="E93" s="12"/>
      <c r="F93" s="29"/>
      <c r="G93" s="12"/>
      <c r="H93" s="10"/>
      <c r="I93" s="16"/>
      <c r="J93" s="16"/>
      <c r="K93" s="16"/>
      <c r="L93" s="12"/>
      <c r="M93" s="12"/>
      <c r="N93" s="12"/>
      <c r="O93" s="12"/>
      <c r="P93" s="12"/>
      <c r="Q93" s="12"/>
      <c r="R93" s="12"/>
      <c r="S93" s="12"/>
      <c r="T93" s="12"/>
      <c r="U93" s="12"/>
      <c r="V93" s="12"/>
      <c r="W93" s="12"/>
      <c r="X93" s="12"/>
      <c r="Y93" s="12"/>
      <c r="Z93" s="12"/>
      <c r="AA93" s="12"/>
    </row>
    <row r="94" spans="1:27" x14ac:dyDescent="0.3">
      <c r="A94" s="13"/>
      <c r="B94" s="12"/>
      <c r="C94" s="12"/>
      <c r="D94" s="12"/>
      <c r="E94" s="12"/>
      <c r="F94" s="29"/>
      <c r="G94" s="12"/>
      <c r="H94" s="10"/>
      <c r="I94" s="16"/>
      <c r="J94" s="16"/>
      <c r="K94" s="16"/>
      <c r="L94" s="12"/>
      <c r="M94" s="12"/>
      <c r="N94" s="12"/>
      <c r="O94" s="12"/>
      <c r="P94" s="12"/>
      <c r="Q94" s="12"/>
      <c r="R94" s="12"/>
      <c r="S94" s="12"/>
      <c r="T94" s="12"/>
      <c r="U94" s="12"/>
      <c r="V94" s="12"/>
      <c r="W94" s="12"/>
      <c r="X94" s="12"/>
      <c r="Y94" s="12"/>
      <c r="Z94" s="12"/>
      <c r="AA94" s="12"/>
    </row>
    <row r="95" spans="1:27" x14ac:dyDescent="0.3">
      <c r="A95" s="13"/>
      <c r="B95" s="12"/>
      <c r="C95" s="12"/>
      <c r="D95" s="12"/>
      <c r="E95" s="12"/>
      <c r="F95" s="29"/>
      <c r="G95" s="12"/>
      <c r="H95" s="10"/>
      <c r="I95" s="16"/>
      <c r="J95" s="16"/>
      <c r="K95" s="16"/>
      <c r="L95" s="12"/>
      <c r="M95" s="12"/>
      <c r="N95" s="12"/>
      <c r="O95" s="12"/>
      <c r="P95" s="12"/>
      <c r="Q95" s="12"/>
      <c r="R95" s="12"/>
      <c r="S95" s="12"/>
      <c r="T95" s="12"/>
      <c r="U95" s="12"/>
      <c r="V95" s="12"/>
      <c r="W95" s="12"/>
      <c r="X95" s="12"/>
      <c r="Y95" s="12"/>
      <c r="Z95" s="12"/>
      <c r="AA95" s="12"/>
    </row>
    <row r="96" spans="1:27" x14ac:dyDescent="0.3">
      <c r="A96" s="13"/>
      <c r="B96" s="12"/>
      <c r="C96" s="12"/>
      <c r="D96" s="12"/>
      <c r="E96" s="12"/>
      <c r="F96" s="29"/>
      <c r="G96" s="12"/>
      <c r="H96" s="10"/>
      <c r="I96" s="16"/>
      <c r="J96" s="16"/>
      <c r="K96" s="16"/>
      <c r="L96" s="12"/>
      <c r="M96" s="12"/>
      <c r="N96" s="12"/>
      <c r="O96" s="12"/>
      <c r="P96" s="12"/>
      <c r="Q96" s="12"/>
      <c r="R96" s="12"/>
      <c r="S96" s="12"/>
      <c r="T96" s="12"/>
      <c r="U96" s="12"/>
      <c r="V96" s="12"/>
      <c r="W96" s="12"/>
      <c r="X96" s="12"/>
      <c r="Y96" s="12"/>
      <c r="Z96" s="12"/>
      <c r="AA96" s="12"/>
    </row>
    <row r="97" spans="1:27" x14ac:dyDescent="0.3">
      <c r="A97" s="13"/>
      <c r="B97" s="12"/>
      <c r="C97" s="12"/>
      <c r="D97" s="12"/>
      <c r="E97" s="12"/>
      <c r="F97" s="29"/>
      <c r="G97" s="12"/>
      <c r="H97" s="10"/>
      <c r="I97" s="16"/>
      <c r="J97" s="16"/>
      <c r="K97" s="16"/>
      <c r="L97" s="12"/>
      <c r="M97" s="12"/>
      <c r="N97" s="12"/>
      <c r="O97" s="12"/>
      <c r="P97" s="12"/>
      <c r="Q97" s="12"/>
      <c r="R97" s="12"/>
      <c r="S97" s="12"/>
      <c r="T97" s="12"/>
      <c r="U97" s="12"/>
      <c r="V97" s="12"/>
      <c r="W97" s="12"/>
      <c r="X97" s="12"/>
      <c r="Y97" s="12"/>
      <c r="Z97" s="12"/>
      <c r="AA97" s="12"/>
    </row>
    <row r="98" spans="1:27" x14ac:dyDescent="0.3">
      <c r="A98" s="13"/>
      <c r="B98" s="12"/>
      <c r="C98" s="12"/>
      <c r="D98" s="12"/>
      <c r="E98" s="12"/>
      <c r="F98" s="29"/>
      <c r="G98" s="12"/>
      <c r="H98" s="10"/>
      <c r="I98" s="16"/>
      <c r="J98" s="16"/>
      <c r="K98" s="16"/>
      <c r="L98" s="12"/>
      <c r="M98" s="12"/>
      <c r="N98" s="12"/>
      <c r="O98" s="12"/>
      <c r="P98" s="12"/>
      <c r="Q98" s="12"/>
      <c r="R98" s="12"/>
      <c r="S98" s="12"/>
      <c r="T98" s="12"/>
      <c r="U98" s="12"/>
      <c r="V98" s="12"/>
      <c r="W98" s="12"/>
      <c r="X98" s="12"/>
      <c r="Y98" s="12"/>
      <c r="Z98" s="12"/>
      <c r="AA98" s="12"/>
    </row>
  </sheetData>
  <dataConsolidate/>
  <mergeCells count="21">
    <mergeCell ref="V10:W10"/>
    <mergeCell ref="X10:Y10"/>
    <mergeCell ref="Z10:AA10"/>
    <mergeCell ref="B2:C5"/>
    <mergeCell ref="B9:C10"/>
    <mergeCell ref="C7:AA7"/>
    <mergeCell ref="D9:AA9"/>
    <mergeCell ref="L10:M10"/>
    <mergeCell ref="D2:Y5"/>
    <mergeCell ref="Z2:AA2"/>
    <mergeCell ref="Z3:AA3"/>
    <mergeCell ref="Z4:AA4"/>
    <mergeCell ref="Z5:AA5"/>
    <mergeCell ref="F10:K10"/>
    <mergeCell ref="B12:B16"/>
    <mergeCell ref="C12:C16"/>
    <mergeCell ref="D12:D16"/>
    <mergeCell ref="R10:S10"/>
    <mergeCell ref="T10:U10"/>
    <mergeCell ref="P10:Q10"/>
    <mergeCell ref="N10:O10"/>
  </mergeCells>
  <phoneticPr fontId="15" type="noConversion"/>
  <pageMargins left="0.7" right="0.7" top="0.75" bottom="0.75" header="0.3" footer="0.3"/>
  <pageSetup paperSize="9" orientation="portrait" horizontalDpi="300" verticalDpi="300"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2000000}">
          <x14:formula1>
            <xm:f>Listas!$A$3:$A$43</xm:f>
          </x14:formula1>
          <xm:sqref>B17:B1048576</xm:sqref>
        </x14:dataValidation>
        <x14:dataValidation type="list" allowBlank="1" showInputMessage="1" showErrorMessage="1" xr:uid="{00000000-0002-0000-0000-000003000000}">
          <x14:formula1>
            <xm:f>Listas!$B$3:$B$6</xm:f>
          </x14:formula1>
          <xm:sqref>C17:C1048576</xm:sqref>
        </x14:dataValidation>
        <x14:dataValidation type="list" allowBlank="1" showInputMessage="1" showErrorMessage="1" xr:uid="{00000000-0002-0000-0000-000008000000}">
          <x14:formula1>
            <xm:f>Listas!$J$3:$J$24</xm:f>
          </x14:formula1>
          <xm:sqref>E13:E1048576 D17:D1048576</xm:sqref>
        </x14:dataValidation>
        <x14:dataValidation type="list" allowBlank="1" showInputMessage="1" showErrorMessage="1" xr:uid="{00000000-0002-0000-0000-00000A000000}">
          <x14:formula1>
            <xm:f>Listas!$T$3:$T$14</xm:f>
          </x14:formula1>
          <xm:sqref>I17:I1048576</xm:sqref>
        </x14:dataValidation>
        <x14:dataValidation type="list" allowBlank="1" showInputMessage="1" showErrorMessage="1" xr:uid="{00000000-0002-0000-0000-00000B000000}">
          <x14:formula1>
            <xm:f>Listas!$U$3:$U$14</xm:f>
          </x14:formula1>
          <xm:sqref>J17:J1048576</xm:sqref>
        </x14:dataValidation>
        <x14:dataValidation type="list" allowBlank="1" showInputMessage="1" showErrorMessage="1" xr:uid="{00000000-0002-0000-0000-00000C000000}">
          <x14:formula1>
            <xm:f>Listas!$AD$3:$AD$45</xm:f>
          </x14:formula1>
          <xm:sqref>K17:K1048576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20"/>
  <sheetViews>
    <sheetView workbookViewId="0">
      <selection activeCell="F18" sqref="F18"/>
    </sheetView>
  </sheetViews>
  <sheetFormatPr baseColWidth="10" defaultColWidth="11.453125" defaultRowHeight="11.5" x14ac:dyDescent="0.25"/>
  <cols>
    <col min="1" max="1" width="11.453125" style="32" customWidth="1"/>
    <col min="2" max="9" width="11.453125" style="32"/>
    <col min="10" max="10" width="44.453125" style="32" customWidth="1"/>
    <col min="11" max="19" width="11.453125" style="32"/>
    <col min="20" max="20" width="11.453125" style="33"/>
    <col min="21" max="16384" width="11.453125" style="32"/>
  </cols>
  <sheetData>
    <row r="1" spans="1:30" x14ac:dyDescent="0.25">
      <c r="I1" s="32" t="s">
        <v>24</v>
      </c>
    </row>
    <row r="2" spans="1:30" s="18" customFormat="1" x14ac:dyDescent="0.25">
      <c r="A2" s="18" t="s">
        <v>25</v>
      </c>
      <c r="B2" s="18" t="s">
        <v>26</v>
      </c>
      <c r="C2" s="34" t="s">
        <v>27</v>
      </c>
      <c r="D2" s="34" t="s">
        <v>347</v>
      </c>
      <c r="E2" s="19" t="s">
        <v>28</v>
      </c>
      <c r="F2" s="19" t="s">
        <v>3</v>
      </c>
      <c r="G2" s="19" t="s">
        <v>29</v>
      </c>
      <c r="H2" s="19" t="s">
        <v>4</v>
      </c>
      <c r="I2" s="19" t="s">
        <v>5</v>
      </c>
      <c r="J2" s="19" t="s">
        <v>6</v>
      </c>
      <c r="K2" s="19" t="s">
        <v>30</v>
      </c>
      <c r="L2" s="19" t="s">
        <v>31</v>
      </c>
      <c r="M2" s="20" t="s">
        <v>32</v>
      </c>
      <c r="N2" s="19" t="s">
        <v>7</v>
      </c>
      <c r="O2" s="19" t="s">
        <v>8</v>
      </c>
      <c r="P2" s="19" t="s">
        <v>33</v>
      </c>
      <c r="Q2" s="19" t="s">
        <v>34</v>
      </c>
      <c r="R2" s="19" t="s">
        <v>35</v>
      </c>
      <c r="S2" s="19" t="s">
        <v>36</v>
      </c>
      <c r="T2" s="21" t="s">
        <v>37</v>
      </c>
      <c r="U2" s="21" t="s">
        <v>38</v>
      </c>
      <c r="V2" s="22" t="s">
        <v>39</v>
      </c>
      <c r="W2" s="19" t="s">
        <v>40</v>
      </c>
      <c r="X2" s="19" t="s">
        <v>41</v>
      </c>
      <c r="Y2" s="19" t="s">
        <v>42</v>
      </c>
      <c r="Z2" s="19" t="s">
        <v>43</v>
      </c>
      <c r="AA2" s="19" t="s">
        <v>44</v>
      </c>
      <c r="AB2" s="19" t="s">
        <v>45</v>
      </c>
      <c r="AC2" s="19" t="s">
        <v>46</v>
      </c>
      <c r="AD2" s="19" t="s">
        <v>11</v>
      </c>
    </row>
    <row r="3" spans="1:30" ht="15" customHeight="1" x14ac:dyDescent="0.25">
      <c r="A3" s="23" t="s">
        <v>47</v>
      </c>
      <c r="B3" s="32" t="s">
        <v>48</v>
      </c>
      <c r="C3" s="32" t="s">
        <v>49</v>
      </c>
      <c r="D3" s="32" t="s">
        <v>50</v>
      </c>
      <c r="E3" s="24" t="s">
        <v>51</v>
      </c>
      <c r="F3" s="24" t="s">
        <v>52</v>
      </c>
      <c r="G3" s="32" t="s">
        <v>53</v>
      </c>
      <c r="H3" s="32" t="s">
        <v>54</v>
      </c>
      <c r="I3" s="34" t="s">
        <v>55</v>
      </c>
      <c r="J3" s="34" t="s">
        <v>56</v>
      </c>
      <c r="K3" s="32" t="s">
        <v>57</v>
      </c>
      <c r="P3" s="32" t="s">
        <v>17</v>
      </c>
      <c r="T3" s="33">
        <v>45292</v>
      </c>
      <c r="U3" s="33">
        <v>45322</v>
      </c>
      <c r="AD3" s="32" t="s">
        <v>58</v>
      </c>
    </row>
    <row r="4" spans="1:30" x14ac:dyDescent="0.25">
      <c r="A4" s="23" t="s">
        <v>59</v>
      </c>
      <c r="B4" s="32" t="s">
        <v>60</v>
      </c>
      <c r="C4" s="32" t="s">
        <v>61</v>
      </c>
      <c r="D4" s="32" t="s">
        <v>62</v>
      </c>
      <c r="E4" s="24" t="s">
        <v>63</v>
      </c>
      <c r="F4" s="24" t="s">
        <v>64</v>
      </c>
      <c r="G4" s="32" t="s">
        <v>65</v>
      </c>
      <c r="H4" s="32" t="s">
        <v>66</v>
      </c>
      <c r="I4" s="32" t="s">
        <v>67</v>
      </c>
      <c r="J4" s="32" t="s">
        <v>68</v>
      </c>
      <c r="K4" s="32" t="s">
        <v>69</v>
      </c>
      <c r="P4" s="32" t="s">
        <v>15</v>
      </c>
      <c r="T4" s="33">
        <v>45293</v>
      </c>
      <c r="U4" s="33">
        <v>45323</v>
      </c>
      <c r="AD4" s="32" t="s">
        <v>70</v>
      </c>
    </row>
    <row r="5" spans="1:30" x14ac:dyDescent="0.25">
      <c r="A5" s="23" t="s">
        <v>71</v>
      </c>
      <c r="B5" s="32" t="s">
        <v>72</v>
      </c>
      <c r="C5" s="32" t="s">
        <v>73</v>
      </c>
      <c r="D5" s="32" t="s">
        <v>74</v>
      </c>
      <c r="E5" s="24" t="s">
        <v>75</v>
      </c>
      <c r="F5" s="24" t="s">
        <v>76</v>
      </c>
      <c r="G5" s="32" t="s">
        <v>77</v>
      </c>
      <c r="H5" s="32" t="s">
        <v>78</v>
      </c>
      <c r="I5" s="32" t="s">
        <v>79</v>
      </c>
      <c r="J5" s="32" t="s">
        <v>80</v>
      </c>
      <c r="K5" s="32" t="s">
        <v>81</v>
      </c>
      <c r="P5" s="32" t="s">
        <v>19</v>
      </c>
      <c r="T5" s="33">
        <v>45294</v>
      </c>
      <c r="U5" s="33">
        <v>45324</v>
      </c>
      <c r="AD5" s="32" t="s">
        <v>20</v>
      </c>
    </row>
    <row r="6" spans="1:30" x14ac:dyDescent="0.25">
      <c r="A6" s="23" t="s">
        <v>82</v>
      </c>
      <c r="B6" s="32" t="s">
        <v>83</v>
      </c>
      <c r="C6" s="32" t="s">
        <v>84</v>
      </c>
      <c r="D6" s="32" t="s">
        <v>85</v>
      </c>
      <c r="E6" s="24" t="s">
        <v>86</v>
      </c>
      <c r="F6" s="24" t="s">
        <v>87</v>
      </c>
      <c r="H6" s="32" t="s">
        <v>88</v>
      </c>
      <c r="I6" s="34" t="s">
        <v>89</v>
      </c>
      <c r="J6" s="32" t="s">
        <v>90</v>
      </c>
      <c r="K6" s="32" t="s">
        <v>91</v>
      </c>
      <c r="T6" s="33">
        <v>45295</v>
      </c>
      <c r="U6" s="33">
        <v>45325</v>
      </c>
      <c r="AD6" s="32" t="s">
        <v>22</v>
      </c>
    </row>
    <row r="7" spans="1:30" x14ac:dyDescent="0.25">
      <c r="A7" s="23" t="s">
        <v>92</v>
      </c>
      <c r="C7" s="32" t="s">
        <v>93</v>
      </c>
      <c r="D7" s="32" t="s">
        <v>94</v>
      </c>
      <c r="E7" s="25" t="s">
        <v>95</v>
      </c>
      <c r="F7" s="26" t="s">
        <v>105</v>
      </c>
      <c r="H7" s="32" t="s">
        <v>96</v>
      </c>
      <c r="I7" s="32" t="s">
        <v>97</v>
      </c>
      <c r="J7" s="32" t="s">
        <v>98</v>
      </c>
      <c r="K7" s="32" t="s">
        <v>99</v>
      </c>
      <c r="T7" s="33">
        <v>45296</v>
      </c>
      <c r="U7" s="33">
        <v>45326</v>
      </c>
      <c r="AD7" s="32" t="s">
        <v>100</v>
      </c>
    </row>
    <row r="8" spans="1:30" x14ac:dyDescent="0.25">
      <c r="A8" s="23" t="s">
        <v>101</v>
      </c>
      <c r="C8" s="32" t="s">
        <v>102</v>
      </c>
      <c r="D8" s="32" t="s">
        <v>103</v>
      </c>
      <c r="E8" s="26" t="s">
        <v>104</v>
      </c>
      <c r="F8" s="24" t="s">
        <v>114</v>
      </c>
      <c r="H8" s="32" t="s">
        <v>106</v>
      </c>
      <c r="I8" s="32" t="s">
        <v>107</v>
      </c>
      <c r="J8" s="32" t="s">
        <v>108</v>
      </c>
      <c r="K8" s="32" t="s">
        <v>109</v>
      </c>
      <c r="T8" s="33">
        <v>45297</v>
      </c>
      <c r="U8" s="33">
        <v>45327</v>
      </c>
      <c r="AD8" s="32" t="s">
        <v>110</v>
      </c>
    </row>
    <row r="9" spans="1:30" x14ac:dyDescent="0.25">
      <c r="A9" s="23" t="s">
        <v>111</v>
      </c>
      <c r="C9" s="32" t="s">
        <v>112</v>
      </c>
      <c r="E9" s="24" t="s">
        <v>113</v>
      </c>
      <c r="F9" s="26" t="s">
        <v>342</v>
      </c>
      <c r="H9" s="32" t="s">
        <v>115</v>
      </c>
      <c r="I9" s="32" t="s">
        <v>116</v>
      </c>
      <c r="J9" s="32" t="s">
        <v>117</v>
      </c>
      <c r="K9" s="34" t="s">
        <v>118</v>
      </c>
      <c r="T9" s="33">
        <v>45298</v>
      </c>
      <c r="U9" s="33">
        <v>45328</v>
      </c>
      <c r="AD9" s="32" t="s">
        <v>16</v>
      </c>
    </row>
    <row r="10" spans="1:30" ht="15" customHeight="1" x14ac:dyDescent="0.25">
      <c r="A10" s="23" t="s">
        <v>119</v>
      </c>
      <c r="C10" s="32" t="s">
        <v>120</v>
      </c>
      <c r="E10" s="26" t="s">
        <v>121</v>
      </c>
      <c r="F10" s="24" t="s">
        <v>129</v>
      </c>
      <c r="H10" s="32" t="s">
        <v>122</v>
      </c>
      <c r="I10" s="32" t="s">
        <v>123</v>
      </c>
      <c r="J10" s="34" t="s">
        <v>124</v>
      </c>
      <c r="T10" s="33">
        <v>45299</v>
      </c>
      <c r="U10" s="33">
        <v>45329</v>
      </c>
      <c r="AD10" s="32" t="s">
        <v>125</v>
      </c>
    </row>
    <row r="11" spans="1:30" x14ac:dyDescent="0.25">
      <c r="A11" s="23" t="s">
        <v>126</v>
      </c>
      <c r="C11" s="32" t="s">
        <v>127</v>
      </c>
      <c r="E11" s="24" t="s">
        <v>128</v>
      </c>
      <c r="F11" s="26" t="s">
        <v>137</v>
      </c>
      <c r="H11" s="32" t="s">
        <v>130</v>
      </c>
      <c r="I11" s="32" t="s">
        <v>131</v>
      </c>
      <c r="J11" s="32" t="s">
        <v>132</v>
      </c>
      <c r="T11" s="33">
        <v>45300</v>
      </c>
      <c r="U11" s="33">
        <v>45330</v>
      </c>
      <c r="AD11" s="32" t="s">
        <v>133</v>
      </c>
    </row>
    <row r="12" spans="1:30" x14ac:dyDescent="0.25">
      <c r="A12" s="23" t="s">
        <v>134</v>
      </c>
      <c r="C12" s="32" t="s">
        <v>135</v>
      </c>
      <c r="E12" s="26" t="s">
        <v>136</v>
      </c>
      <c r="F12" s="26" t="s">
        <v>144</v>
      </c>
      <c r="H12" s="32" t="s">
        <v>138</v>
      </c>
      <c r="I12" s="32" t="s">
        <v>139</v>
      </c>
      <c r="J12" s="32" t="s">
        <v>140</v>
      </c>
      <c r="T12" s="33">
        <v>45301</v>
      </c>
      <c r="U12" s="33">
        <v>45331</v>
      </c>
      <c r="AD12" s="32" t="s">
        <v>23</v>
      </c>
    </row>
    <row r="13" spans="1:30" x14ac:dyDescent="0.25">
      <c r="A13" s="23" t="s">
        <v>141</v>
      </c>
      <c r="C13" s="32" t="s">
        <v>142</v>
      </c>
      <c r="E13" s="26" t="s">
        <v>143</v>
      </c>
      <c r="F13" s="24" t="s">
        <v>345</v>
      </c>
      <c r="H13" s="32" t="s">
        <v>145</v>
      </c>
      <c r="I13" s="32" t="s">
        <v>146</v>
      </c>
      <c r="J13" s="32" t="s">
        <v>147</v>
      </c>
      <c r="T13" s="33">
        <v>45302</v>
      </c>
      <c r="U13" s="33">
        <v>45332</v>
      </c>
      <c r="AD13" s="32" t="s">
        <v>148</v>
      </c>
    </row>
    <row r="14" spans="1:30" x14ac:dyDescent="0.25">
      <c r="A14" s="23" t="s">
        <v>149</v>
      </c>
      <c r="C14" s="32" t="s">
        <v>150</v>
      </c>
      <c r="E14" s="24" t="s">
        <v>151</v>
      </c>
      <c r="F14" s="24" t="s">
        <v>158</v>
      </c>
      <c r="H14" s="32" t="s">
        <v>152</v>
      </c>
      <c r="I14" s="32" t="s">
        <v>153</v>
      </c>
      <c r="J14" s="32" t="s">
        <v>154</v>
      </c>
      <c r="T14" s="33">
        <v>45303</v>
      </c>
      <c r="U14" s="33">
        <v>45333</v>
      </c>
      <c r="AD14" s="32" t="s">
        <v>21</v>
      </c>
    </row>
    <row r="15" spans="1:30" x14ac:dyDescent="0.25">
      <c r="A15" s="23" t="s">
        <v>155</v>
      </c>
      <c r="C15" s="32" t="s">
        <v>156</v>
      </c>
      <c r="E15" s="24" t="s">
        <v>157</v>
      </c>
      <c r="F15" s="24" t="s">
        <v>166</v>
      </c>
      <c r="H15" s="32" t="s">
        <v>159</v>
      </c>
      <c r="I15" s="32" t="s">
        <v>160</v>
      </c>
      <c r="J15" s="32" t="s">
        <v>161</v>
      </c>
      <c r="AD15" s="32" t="s">
        <v>162</v>
      </c>
    </row>
    <row r="16" spans="1:30" ht="15" customHeight="1" x14ac:dyDescent="0.25">
      <c r="A16" s="23" t="s">
        <v>163</v>
      </c>
      <c r="C16" s="34" t="s">
        <v>164</v>
      </c>
      <c r="E16" s="24" t="s">
        <v>165</v>
      </c>
      <c r="F16" s="26" t="s">
        <v>172</v>
      </c>
      <c r="H16" s="32" t="s">
        <v>167</v>
      </c>
      <c r="I16" s="32" t="s">
        <v>168</v>
      </c>
      <c r="J16" s="34" t="s">
        <v>169</v>
      </c>
      <c r="AD16" s="32" t="s">
        <v>18</v>
      </c>
    </row>
    <row r="17" spans="1:30" x14ac:dyDescent="0.25">
      <c r="A17" s="23" t="s">
        <v>170</v>
      </c>
      <c r="E17" s="26" t="s">
        <v>171</v>
      </c>
      <c r="F17" s="26" t="s">
        <v>178</v>
      </c>
      <c r="H17" s="32" t="s">
        <v>173</v>
      </c>
      <c r="I17" s="32" t="s">
        <v>174</v>
      </c>
      <c r="J17" s="32" t="s">
        <v>175</v>
      </c>
      <c r="AD17" s="32" t="s">
        <v>176</v>
      </c>
    </row>
    <row r="18" spans="1:30" x14ac:dyDescent="0.25">
      <c r="A18" s="23" t="s">
        <v>177</v>
      </c>
      <c r="E18" s="26" t="s">
        <v>158</v>
      </c>
      <c r="F18" s="24" t="s">
        <v>184</v>
      </c>
      <c r="H18" s="32" t="s">
        <v>179</v>
      </c>
      <c r="I18" s="34" t="s">
        <v>78</v>
      </c>
      <c r="J18" s="32" t="s">
        <v>180</v>
      </c>
      <c r="AD18" s="32" t="s">
        <v>181</v>
      </c>
    </row>
    <row r="19" spans="1:30" x14ac:dyDescent="0.25">
      <c r="A19" s="23" t="s">
        <v>182</v>
      </c>
      <c r="E19" s="24" t="s">
        <v>183</v>
      </c>
      <c r="F19" s="24" t="s">
        <v>191</v>
      </c>
      <c r="H19" s="32" t="s">
        <v>185</v>
      </c>
      <c r="I19" s="32" t="s">
        <v>186</v>
      </c>
      <c r="J19" s="32" t="s">
        <v>187</v>
      </c>
      <c r="AD19" s="32" t="s">
        <v>188</v>
      </c>
    </row>
    <row r="20" spans="1:30" x14ac:dyDescent="0.25">
      <c r="A20" s="23" t="s">
        <v>189</v>
      </c>
      <c r="E20" s="24" t="s">
        <v>190</v>
      </c>
      <c r="F20" s="24" t="s">
        <v>198</v>
      </c>
      <c r="H20" s="32" t="s">
        <v>192</v>
      </c>
      <c r="I20" s="32" t="s">
        <v>193</v>
      </c>
      <c r="J20" s="32" t="s">
        <v>194</v>
      </c>
      <c r="AD20" s="32" t="s">
        <v>195</v>
      </c>
    </row>
    <row r="21" spans="1:30" x14ac:dyDescent="0.25">
      <c r="A21" s="23" t="s">
        <v>196</v>
      </c>
      <c r="E21" s="24" t="s">
        <v>197</v>
      </c>
      <c r="F21" s="24" t="s">
        <v>205</v>
      </c>
      <c r="H21" s="34" t="s">
        <v>199</v>
      </c>
      <c r="I21" s="32" t="s">
        <v>200</v>
      </c>
      <c r="J21" s="32" t="s">
        <v>201</v>
      </c>
      <c r="AD21" s="32" t="s">
        <v>202</v>
      </c>
    </row>
    <row r="22" spans="1:30" x14ac:dyDescent="0.25">
      <c r="A22" s="23" t="s">
        <v>203</v>
      </c>
      <c r="E22" s="24" t="s">
        <v>204</v>
      </c>
      <c r="F22" s="34" t="s">
        <v>346</v>
      </c>
      <c r="I22" s="34" t="s">
        <v>88</v>
      </c>
      <c r="J22" s="32" t="s">
        <v>206</v>
      </c>
      <c r="AD22" s="32" t="s">
        <v>207</v>
      </c>
    </row>
    <row r="23" spans="1:30" x14ac:dyDescent="0.25">
      <c r="A23" s="23" t="s">
        <v>208</v>
      </c>
      <c r="I23" s="32" t="s">
        <v>209</v>
      </c>
      <c r="J23" s="32" t="s">
        <v>210</v>
      </c>
      <c r="AD23" s="32" t="s">
        <v>211</v>
      </c>
    </row>
    <row r="24" spans="1:30" x14ac:dyDescent="0.25">
      <c r="A24" s="23" t="s">
        <v>212</v>
      </c>
      <c r="I24" s="32" t="s">
        <v>213</v>
      </c>
      <c r="J24" s="34" t="s">
        <v>214</v>
      </c>
      <c r="AD24" s="32" t="s">
        <v>215</v>
      </c>
    </row>
    <row r="25" spans="1:30" x14ac:dyDescent="0.25">
      <c r="A25" s="23" t="s">
        <v>216</v>
      </c>
      <c r="I25" s="32" t="s">
        <v>217</v>
      </c>
      <c r="AD25" s="32" t="s">
        <v>218</v>
      </c>
    </row>
    <row r="26" spans="1:30" x14ac:dyDescent="0.25">
      <c r="A26" s="23" t="s">
        <v>219</v>
      </c>
      <c r="I26" s="32" t="s">
        <v>220</v>
      </c>
      <c r="AD26" s="32" t="s">
        <v>221</v>
      </c>
    </row>
    <row r="27" spans="1:30" x14ac:dyDescent="0.25">
      <c r="A27" s="23" t="s">
        <v>222</v>
      </c>
      <c r="I27" s="34" t="s">
        <v>96</v>
      </c>
      <c r="AD27" s="32" t="s">
        <v>223</v>
      </c>
    </row>
    <row r="28" spans="1:30" ht="14.25" customHeight="1" x14ac:dyDescent="0.25">
      <c r="A28" s="23" t="s">
        <v>224</v>
      </c>
      <c r="I28" s="32" t="s">
        <v>332</v>
      </c>
      <c r="AD28" s="32" t="s">
        <v>225</v>
      </c>
    </row>
    <row r="29" spans="1:30" x14ac:dyDescent="0.25">
      <c r="A29" s="23" t="s">
        <v>226</v>
      </c>
      <c r="I29" s="32" t="s">
        <v>227</v>
      </c>
      <c r="AD29" s="32" t="s">
        <v>228</v>
      </c>
    </row>
    <row r="30" spans="1:30" x14ac:dyDescent="0.25">
      <c r="A30" s="23" t="s">
        <v>229</v>
      </c>
      <c r="I30" s="32" t="s">
        <v>333</v>
      </c>
      <c r="AD30" s="32" t="s">
        <v>230</v>
      </c>
    </row>
    <row r="31" spans="1:30" x14ac:dyDescent="0.25">
      <c r="A31" s="23" t="s">
        <v>231</v>
      </c>
      <c r="I31" s="32" t="s">
        <v>232</v>
      </c>
      <c r="AD31" s="32" t="s">
        <v>233</v>
      </c>
    </row>
    <row r="32" spans="1:30" x14ac:dyDescent="0.25">
      <c r="A32" s="23" t="s">
        <v>234</v>
      </c>
      <c r="I32" s="32" t="s">
        <v>235</v>
      </c>
      <c r="AD32" s="32" t="s">
        <v>236</v>
      </c>
    </row>
    <row r="33" spans="1:30" x14ac:dyDescent="0.25">
      <c r="A33" s="23" t="s">
        <v>237</v>
      </c>
      <c r="I33" s="34" t="s">
        <v>106</v>
      </c>
      <c r="AD33" s="32" t="s">
        <v>238</v>
      </c>
    </row>
    <row r="34" spans="1:30" x14ac:dyDescent="0.25">
      <c r="A34" s="23" t="s">
        <v>239</v>
      </c>
      <c r="I34" s="32" t="s">
        <v>240</v>
      </c>
      <c r="AD34" s="32" t="s">
        <v>241</v>
      </c>
    </row>
    <row r="35" spans="1:30" ht="14.25" customHeight="1" x14ac:dyDescent="0.25">
      <c r="A35" s="23" t="s">
        <v>242</v>
      </c>
      <c r="I35" s="32" t="s">
        <v>243</v>
      </c>
      <c r="AD35" s="32" t="s">
        <v>244</v>
      </c>
    </row>
    <row r="36" spans="1:30" x14ac:dyDescent="0.25">
      <c r="A36" s="23" t="s">
        <v>245</v>
      </c>
      <c r="I36" s="32" t="s">
        <v>246</v>
      </c>
      <c r="AD36" s="32" t="s">
        <v>247</v>
      </c>
    </row>
    <row r="37" spans="1:30" ht="14.25" customHeight="1" x14ac:dyDescent="0.25">
      <c r="A37" s="23" t="s">
        <v>248</v>
      </c>
      <c r="I37" s="32" t="s">
        <v>249</v>
      </c>
      <c r="AD37" s="32" t="s">
        <v>250</v>
      </c>
    </row>
    <row r="38" spans="1:30" ht="14.25" customHeight="1" x14ac:dyDescent="0.25">
      <c r="A38" s="23" t="s">
        <v>251</v>
      </c>
      <c r="I38" s="32" t="s">
        <v>334</v>
      </c>
      <c r="AD38" s="32" t="s">
        <v>252</v>
      </c>
    </row>
    <row r="39" spans="1:30" x14ac:dyDescent="0.25">
      <c r="A39" s="23" t="s">
        <v>253</v>
      </c>
      <c r="I39" s="34" t="s">
        <v>115</v>
      </c>
      <c r="AD39" s="32" t="s">
        <v>254</v>
      </c>
    </row>
    <row r="40" spans="1:30" ht="14.25" customHeight="1" x14ac:dyDescent="0.25">
      <c r="A40" s="23" t="s">
        <v>255</v>
      </c>
      <c r="I40" s="32" t="s">
        <v>256</v>
      </c>
      <c r="AD40" s="32" t="s">
        <v>257</v>
      </c>
    </row>
    <row r="41" spans="1:30" x14ac:dyDescent="0.25">
      <c r="A41" s="23" t="s">
        <v>258</v>
      </c>
      <c r="I41" s="32" t="s">
        <v>259</v>
      </c>
      <c r="AD41" s="32" t="s">
        <v>260</v>
      </c>
    </row>
    <row r="42" spans="1:30" x14ac:dyDescent="0.25">
      <c r="A42" s="23" t="s">
        <v>261</v>
      </c>
      <c r="I42" s="32" t="s">
        <v>262</v>
      </c>
      <c r="AD42" s="32" t="s">
        <v>263</v>
      </c>
    </row>
    <row r="43" spans="1:30" x14ac:dyDescent="0.25">
      <c r="A43" s="34" t="s">
        <v>264</v>
      </c>
      <c r="I43" s="32" t="s">
        <v>265</v>
      </c>
      <c r="AD43" s="32" t="s">
        <v>266</v>
      </c>
    </row>
    <row r="44" spans="1:30" x14ac:dyDescent="0.25">
      <c r="I44" s="32" t="s">
        <v>267</v>
      </c>
      <c r="AD44" s="32" t="s">
        <v>268</v>
      </c>
    </row>
    <row r="45" spans="1:30" x14ac:dyDescent="0.25">
      <c r="I45" s="32" t="s">
        <v>269</v>
      </c>
      <c r="AD45" s="32" t="s">
        <v>270</v>
      </c>
    </row>
    <row r="46" spans="1:30" x14ac:dyDescent="0.25">
      <c r="I46" s="32" t="s">
        <v>271</v>
      </c>
    </row>
    <row r="47" spans="1:30" x14ac:dyDescent="0.25">
      <c r="I47" s="32" t="s">
        <v>335</v>
      </c>
    </row>
    <row r="48" spans="1:30" x14ac:dyDescent="0.25">
      <c r="I48" s="34" t="s">
        <v>272</v>
      </c>
    </row>
    <row r="49" spans="9:9" x14ac:dyDescent="0.25">
      <c r="I49" s="32" t="s">
        <v>273</v>
      </c>
    </row>
    <row r="50" spans="9:9" x14ac:dyDescent="0.25">
      <c r="I50" s="32" t="s">
        <v>274</v>
      </c>
    </row>
    <row r="51" spans="9:9" x14ac:dyDescent="0.25">
      <c r="I51" s="32" t="s">
        <v>275</v>
      </c>
    </row>
    <row r="52" spans="9:9" x14ac:dyDescent="0.25">
      <c r="I52" s="32" t="s">
        <v>276</v>
      </c>
    </row>
    <row r="53" spans="9:9" x14ac:dyDescent="0.25">
      <c r="I53" s="32" t="s">
        <v>277</v>
      </c>
    </row>
    <row r="54" spans="9:9" x14ac:dyDescent="0.25">
      <c r="I54" s="32" t="s">
        <v>278</v>
      </c>
    </row>
    <row r="55" spans="9:9" x14ac:dyDescent="0.25">
      <c r="I55" s="34" t="s">
        <v>130</v>
      </c>
    </row>
    <row r="56" spans="9:9" x14ac:dyDescent="0.25">
      <c r="I56" s="32" t="s">
        <v>279</v>
      </c>
    </row>
    <row r="57" spans="9:9" x14ac:dyDescent="0.25">
      <c r="I57" s="32" t="s">
        <v>280</v>
      </c>
    </row>
    <row r="58" spans="9:9" x14ac:dyDescent="0.25">
      <c r="I58" s="32" t="s">
        <v>281</v>
      </c>
    </row>
    <row r="59" spans="9:9" x14ac:dyDescent="0.25">
      <c r="I59" s="32" t="s">
        <v>282</v>
      </c>
    </row>
    <row r="60" spans="9:9" x14ac:dyDescent="0.25">
      <c r="I60" s="32" t="s">
        <v>283</v>
      </c>
    </row>
    <row r="61" spans="9:9" x14ac:dyDescent="0.25">
      <c r="I61" s="32" t="s">
        <v>284</v>
      </c>
    </row>
    <row r="62" spans="9:9" x14ac:dyDescent="0.25">
      <c r="I62" s="32" t="s">
        <v>285</v>
      </c>
    </row>
    <row r="63" spans="9:9" x14ac:dyDescent="0.25">
      <c r="I63" s="32" t="s">
        <v>286</v>
      </c>
    </row>
    <row r="64" spans="9:9" x14ac:dyDescent="0.25">
      <c r="I64" s="32" t="s">
        <v>287</v>
      </c>
    </row>
    <row r="65" spans="9:9" x14ac:dyDescent="0.25">
      <c r="I65" s="32" t="s">
        <v>288</v>
      </c>
    </row>
    <row r="66" spans="9:9" x14ac:dyDescent="0.25">
      <c r="I66" s="32" t="s">
        <v>289</v>
      </c>
    </row>
    <row r="67" spans="9:9" x14ac:dyDescent="0.25">
      <c r="I67" s="34" t="s">
        <v>336</v>
      </c>
    </row>
    <row r="68" spans="9:9" x14ac:dyDescent="0.25">
      <c r="I68" s="32" t="s">
        <v>290</v>
      </c>
    </row>
    <row r="69" spans="9:9" x14ac:dyDescent="0.25">
      <c r="I69" s="32" t="s">
        <v>291</v>
      </c>
    </row>
    <row r="70" spans="9:9" x14ac:dyDescent="0.25">
      <c r="I70" s="32" t="s">
        <v>292</v>
      </c>
    </row>
    <row r="71" spans="9:9" x14ac:dyDescent="0.25">
      <c r="I71" s="32" t="s">
        <v>293</v>
      </c>
    </row>
    <row r="72" spans="9:9" x14ac:dyDescent="0.25">
      <c r="I72" s="32" t="s">
        <v>294</v>
      </c>
    </row>
    <row r="73" spans="9:9" x14ac:dyDescent="0.25">
      <c r="I73" s="32" t="s">
        <v>295</v>
      </c>
    </row>
    <row r="74" spans="9:9" x14ac:dyDescent="0.25">
      <c r="I74" s="32" t="s">
        <v>296</v>
      </c>
    </row>
    <row r="75" spans="9:9" x14ac:dyDescent="0.25">
      <c r="I75" s="34" t="s">
        <v>145</v>
      </c>
    </row>
    <row r="76" spans="9:9" x14ac:dyDescent="0.25">
      <c r="I76" s="32" t="s">
        <v>297</v>
      </c>
    </row>
    <row r="77" spans="9:9" x14ac:dyDescent="0.25">
      <c r="I77" s="32" t="s">
        <v>298</v>
      </c>
    </row>
    <row r="78" spans="9:9" x14ac:dyDescent="0.25">
      <c r="I78" s="32" t="s">
        <v>299</v>
      </c>
    </row>
    <row r="79" spans="9:9" x14ac:dyDescent="0.25">
      <c r="I79" s="32" t="s">
        <v>300</v>
      </c>
    </row>
    <row r="80" spans="9:9" x14ac:dyDescent="0.25">
      <c r="I80" s="34" t="s">
        <v>152</v>
      </c>
    </row>
    <row r="81" spans="9:9" x14ac:dyDescent="0.25">
      <c r="I81" s="32" t="s">
        <v>301</v>
      </c>
    </row>
    <row r="82" spans="9:9" x14ac:dyDescent="0.25">
      <c r="I82" s="32" t="s">
        <v>302</v>
      </c>
    </row>
    <row r="83" spans="9:9" x14ac:dyDescent="0.25">
      <c r="I83" s="32" t="s">
        <v>303</v>
      </c>
    </row>
    <row r="84" spans="9:9" x14ac:dyDescent="0.25">
      <c r="I84" s="34" t="s">
        <v>304</v>
      </c>
    </row>
    <row r="85" spans="9:9" x14ac:dyDescent="0.25">
      <c r="I85" s="32" t="s">
        <v>305</v>
      </c>
    </row>
    <row r="86" spans="9:9" x14ac:dyDescent="0.25">
      <c r="I86" s="32" t="s">
        <v>306</v>
      </c>
    </row>
    <row r="87" spans="9:9" x14ac:dyDescent="0.25">
      <c r="I87" s="32" t="s">
        <v>307</v>
      </c>
    </row>
    <row r="88" spans="9:9" x14ac:dyDescent="0.25">
      <c r="I88" s="32" t="s">
        <v>308</v>
      </c>
    </row>
    <row r="89" spans="9:9" x14ac:dyDescent="0.25">
      <c r="I89" s="34" t="s">
        <v>167</v>
      </c>
    </row>
    <row r="90" spans="9:9" x14ac:dyDescent="0.25">
      <c r="I90" s="32" t="s">
        <v>309</v>
      </c>
    </row>
    <row r="91" spans="9:9" x14ac:dyDescent="0.25">
      <c r="I91" s="32" t="s">
        <v>310</v>
      </c>
    </row>
    <row r="92" spans="9:9" x14ac:dyDescent="0.25">
      <c r="I92" s="32" t="s">
        <v>311</v>
      </c>
    </row>
    <row r="93" spans="9:9" x14ac:dyDescent="0.25">
      <c r="I93" s="32" t="s">
        <v>312</v>
      </c>
    </row>
    <row r="94" spans="9:9" x14ac:dyDescent="0.25">
      <c r="I94" s="32" t="s">
        <v>313</v>
      </c>
    </row>
    <row r="95" spans="9:9" x14ac:dyDescent="0.25">
      <c r="I95" s="34" t="s">
        <v>173</v>
      </c>
    </row>
    <row r="96" spans="9:9" x14ac:dyDescent="0.25">
      <c r="I96" s="32" t="s">
        <v>314</v>
      </c>
    </row>
    <row r="97" spans="9:9" x14ac:dyDescent="0.25">
      <c r="I97" s="32" t="s">
        <v>315</v>
      </c>
    </row>
    <row r="98" spans="9:9" x14ac:dyDescent="0.25">
      <c r="I98" s="32" t="s">
        <v>316</v>
      </c>
    </row>
    <row r="99" spans="9:9" x14ac:dyDescent="0.25">
      <c r="I99" s="32" t="s">
        <v>317</v>
      </c>
    </row>
    <row r="100" spans="9:9" x14ac:dyDescent="0.25">
      <c r="I100" s="32" t="s">
        <v>318</v>
      </c>
    </row>
    <row r="101" spans="9:9" x14ac:dyDescent="0.25">
      <c r="I101" s="34" t="s">
        <v>179</v>
      </c>
    </row>
    <row r="102" spans="9:9" x14ac:dyDescent="0.25">
      <c r="I102" s="32" t="s">
        <v>337</v>
      </c>
    </row>
    <row r="103" spans="9:9" x14ac:dyDescent="0.25">
      <c r="I103" s="32" t="s">
        <v>319</v>
      </c>
    </row>
    <row r="104" spans="9:9" x14ac:dyDescent="0.25">
      <c r="I104" s="32" t="s">
        <v>320</v>
      </c>
    </row>
    <row r="105" spans="9:9" x14ac:dyDescent="0.25">
      <c r="I105" s="32" t="s">
        <v>338</v>
      </c>
    </row>
    <row r="106" spans="9:9" x14ac:dyDescent="0.25">
      <c r="I106" s="34" t="s">
        <v>185</v>
      </c>
    </row>
    <row r="107" spans="9:9" x14ac:dyDescent="0.25">
      <c r="I107" s="32" t="s">
        <v>321</v>
      </c>
    </row>
    <row r="108" spans="9:9" x14ac:dyDescent="0.25">
      <c r="I108" s="32" t="s">
        <v>322</v>
      </c>
    </row>
    <row r="109" spans="9:9" x14ac:dyDescent="0.25">
      <c r="I109" s="32" t="s">
        <v>323</v>
      </c>
    </row>
    <row r="110" spans="9:9" x14ac:dyDescent="0.25">
      <c r="I110" s="32" t="s">
        <v>324</v>
      </c>
    </row>
    <row r="111" spans="9:9" x14ac:dyDescent="0.25">
      <c r="I111" s="32" t="s">
        <v>325</v>
      </c>
    </row>
    <row r="112" spans="9:9" x14ac:dyDescent="0.25">
      <c r="I112" s="32" t="s">
        <v>339</v>
      </c>
    </row>
    <row r="113" spans="9:9" x14ac:dyDescent="0.25">
      <c r="I113" s="32" t="s">
        <v>340</v>
      </c>
    </row>
    <row r="114" spans="9:9" x14ac:dyDescent="0.25">
      <c r="I114" s="34" t="s">
        <v>192</v>
      </c>
    </row>
    <row r="115" spans="9:9" x14ac:dyDescent="0.25">
      <c r="I115" s="32" t="s">
        <v>326</v>
      </c>
    </row>
    <row r="116" spans="9:9" x14ac:dyDescent="0.25">
      <c r="I116" s="32" t="s">
        <v>327</v>
      </c>
    </row>
    <row r="117" spans="9:9" x14ac:dyDescent="0.25">
      <c r="I117" s="32" t="s">
        <v>328</v>
      </c>
    </row>
    <row r="118" spans="9:9" x14ac:dyDescent="0.25">
      <c r="I118" s="32" t="s">
        <v>341</v>
      </c>
    </row>
    <row r="119" spans="9:9" x14ac:dyDescent="0.25">
      <c r="I119" s="32" t="s">
        <v>329</v>
      </c>
    </row>
    <row r="120" spans="9:9" x14ac:dyDescent="0.25">
      <c r="I120" s="34" t="s">
        <v>330</v>
      </c>
    </row>
  </sheetData>
  <dataValidations count="2">
    <dataValidation type="list" allowBlank="1" showInputMessage="1" showErrorMessage="1" sqref="B2" xr:uid="{00000000-0002-0000-0100-000000000000}">
      <formula1>$B$3:$B$6</formula1>
    </dataValidation>
    <dataValidation type="list" allowBlank="1" showInputMessage="1" showErrorMessage="1" sqref="A2" xr:uid="{00000000-0002-0000-0100-000001000000}">
      <formula1>$A$3:$A$13</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DE ACCIÓN INTEGRADO </vt:lpstr>
      <vt:lpstr>Listas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Quitian Alvarez</dc:creator>
  <cp:lastModifiedBy>Liseth Lorena, Pava Saldaña</cp:lastModifiedBy>
  <cp:revision/>
  <dcterms:created xsi:type="dcterms:W3CDTF">2019-02-26T19:23:01Z</dcterms:created>
  <dcterms:modified xsi:type="dcterms:W3CDTF">2026-05-04T23:38:20Z</dcterms:modified>
</cp:coreProperties>
</file>